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 Anexo XIV Fideicomisos sin Estructura Orgánica\"/>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reportados!$I$5:$I$452</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reportados!$B$1:$V$451</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51" i="8" l="1"/>
  <c r="W450" i="8"/>
  <c r="W449" i="8"/>
  <c r="W448" i="8"/>
  <c r="W444" i="8"/>
  <c r="W443" i="8"/>
  <c r="W442" i="8"/>
  <c r="W441" i="8"/>
  <c r="W437" i="8"/>
  <c r="W434" i="8"/>
  <c r="W433" i="8"/>
  <c r="W432" i="8"/>
  <c r="W431" i="8"/>
  <c r="W430" i="8"/>
  <c r="W429" i="8"/>
  <c r="W425" i="8"/>
  <c r="W423" i="8"/>
  <c r="W422" i="8"/>
  <c r="W419" i="8"/>
  <c r="W418" i="8"/>
  <c r="W416" i="8"/>
  <c r="W415" i="8"/>
  <c r="W413" i="8"/>
  <c r="W412" i="8"/>
  <c r="W411" i="8"/>
  <c r="W410" i="8"/>
  <c r="W409" i="8"/>
  <c r="W408" i="8"/>
  <c r="W407" i="8"/>
  <c r="W403" i="8"/>
  <c r="W399" i="8"/>
  <c r="W395"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92" i="8"/>
  <c r="W288" i="8"/>
  <c r="W287" i="8"/>
  <c r="W286" i="8"/>
  <c r="W285" i="8"/>
  <c r="W284" i="8"/>
  <c r="W283" i="8"/>
  <c r="W282" i="8"/>
  <c r="W280" i="8"/>
  <c r="W279" i="8"/>
  <c r="W278" i="8"/>
  <c r="W277" i="8"/>
  <c r="W273" i="8"/>
  <c r="W272" i="8"/>
  <c r="W271" i="8"/>
  <c r="W270" i="8"/>
  <c r="W269" i="8"/>
  <c r="W268" i="8"/>
  <c r="W267" i="8"/>
  <c r="W266" i="8"/>
  <c r="W265" i="8"/>
  <c r="W264" i="8"/>
  <c r="W260" i="8"/>
  <c r="W259" i="8"/>
  <c r="W258" i="8"/>
  <c r="W254" i="8"/>
  <c r="W251" i="8"/>
  <c r="W250" i="8"/>
  <c r="W247" i="8"/>
  <c r="W246" i="8"/>
  <c r="W244" i="8"/>
  <c r="W242" i="8"/>
  <c r="W241" i="8"/>
  <c r="W240" i="8"/>
  <c r="W239" i="8"/>
  <c r="W235" i="8"/>
  <c r="W232" i="8"/>
  <c r="W231" i="8"/>
  <c r="W228" i="8"/>
  <c r="W227" i="8"/>
  <c r="W226" i="8"/>
  <c r="W225" i="8"/>
  <c r="W221" i="8"/>
  <c r="W220" i="8"/>
  <c r="W216" i="8"/>
  <c r="W215" i="8"/>
  <c r="W214" i="8"/>
  <c r="W210" i="8"/>
  <c r="W209" i="8"/>
  <c r="W208" i="8"/>
  <c r="W205" i="8"/>
  <c r="W202" i="8"/>
  <c r="W200" i="8"/>
  <c r="W199" i="8"/>
  <c r="W198" i="8"/>
  <c r="W197" i="8"/>
  <c r="W195" i="8"/>
  <c r="W194" i="8"/>
  <c r="W193" i="8"/>
  <c r="W192" i="8"/>
  <c r="W191" i="8"/>
  <c r="W190" i="8"/>
  <c r="W189" i="8"/>
  <c r="W188" i="8"/>
  <c r="W187" i="8"/>
  <c r="W186" i="8"/>
  <c r="W185" i="8"/>
  <c r="W184" i="8"/>
  <c r="W183" i="8"/>
  <c r="W182" i="8"/>
  <c r="W181" i="8"/>
  <c r="W180" i="8"/>
  <c r="W176" i="8"/>
  <c r="W173" i="8"/>
  <c r="W172" i="8"/>
  <c r="W171" i="8"/>
  <c r="W170" i="8"/>
  <c r="W169" i="8"/>
  <c r="W168" i="8"/>
  <c r="W167" i="8"/>
  <c r="W166" i="8"/>
  <c r="W165" i="8"/>
  <c r="W161" i="8"/>
  <c r="W160" i="8"/>
  <c r="W159" i="8"/>
  <c r="W158" i="8"/>
  <c r="W157" i="8"/>
  <c r="W155" i="8"/>
  <c r="W154" i="8"/>
  <c r="W153" i="8"/>
  <c r="W151" i="8"/>
  <c r="W150" i="8"/>
  <c r="W149" i="8"/>
  <c r="W148" i="8"/>
  <c r="W147" i="8"/>
  <c r="W146" i="8"/>
  <c r="W145" i="8"/>
  <c r="W144" i="8"/>
  <c r="W143" i="8"/>
  <c r="W142" i="8"/>
  <c r="W141" i="8"/>
  <c r="W137" i="8"/>
  <c r="W135" i="8"/>
  <c r="W134" i="8"/>
  <c r="W130" i="8"/>
  <c r="W127" i="8"/>
  <c r="W126" i="8"/>
  <c r="W125" i="8"/>
  <c r="W121" i="8"/>
  <c r="W118" i="8"/>
  <c r="W116" i="8"/>
  <c r="W115" i="8"/>
  <c r="W114" i="8"/>
  <c r="W113" i="8"/>
  <c r="W112" i="8"/>
  <c r="W111" i="8"/>
  <c r="W110" i="8"/>
  <c r="W107" i="8"/>
  <c r="W106" i="8"/>
  <c r="W105" i="8"/>
  <c r="W104" i="8"/>
  <c r="W103" i="8"/>
  <c r="W102" i="8"/>
  <c r="W101" i="8"/>
  <c r="W100" i="8"/>
  <c r="W99" i="8"/>
  <c r="W98" i="8"/>
  <c r="W97" i="8"/>
  <c r="W96" i="8"/>
  <c r="W95" i="8"/>
  <c r="W93"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32" i="8"/>
  <c r="W28" i="8"/>
  <c r="W27" i="8"/>
  <c r="W24" i="8"/>
  <c r="W23" i="8"/>
  <c r="W22" i="8"/>
  <c r="W18" i="8"/>
  <c r="W17" i="8"/>
  <c r="W16" i="8"/>
  <c r="W15" i="8"/>
  <c r="W14" i="8"/>
  <c r="W10" i="8"/>
  <c r="E31" i="8" l="1"/>
  <c r="E21" i="8"/>
  <c r="E13" i="8"/>
  <c r="E117" i="8" l="1"/>
  <c r="E109" i="8"/>
  <c r="E92" i="8"/>
  <c r="E26" i="8"/>
  <c r="E291" i="8" l="1"/>
  <c r="E447" i="8" l="1"/>
  <c r="E446" i="8" s="1"/>
  <c r="E421" i="8" l="1"/>
  <c r="T452" i="8"/>
  <c r="E445" i="8"/>
  <c r="E440" i="8"/>
  <c r="E439" i="8" s="1"/>
  <c r="E438" i="8"/>
  <c r="E424" i="8"/>
  <c r="E417" i="8"/>
  <c r="E414" i="8"/>
  <c r="E406" i="8"/>
  <c r="E201" i="8"/>
  <c r="E420" i="8" l="1"/>
  <c r="E404" i="8" s="1"/>
  <c r="E405" i="8"/>
  <c r="E402" i="8" l="1"/>
  <c r="E401" i="8" s="1"/>
  <c r="E400" i="8"/>
  <c r="E398" i="8"/>
  <c r="E397" i="8" s="1"/>
  <c r="E396" i="8"/>
  <c r="E394" i="8"/>
  <c r="E393" i="8" s="1"/>
  <c r="E392" i="8"/>
  <c r="E238" i="8" l="1"/>
  <c r="E224" i="8" l="1"/>
  <c r="E230" i="8"/>
  <c r="E229" i="8" s="1"/>
  <c r="E223" i="8" l="1"/>
  <c r="E256" i="8" l="1"/>
  <c r="E257" i="8"/>
  <c r="E203" i="8" l="1"/>
  <c r="E175" i="8" l="1"/>
  <c r="E174" i="8"/>
  <c r="E133" i="8"/>
  <c r="E25" i="8"/>
  <c r="E132" i="8"/>
  <c r="E355" i="8"/>
  <c r="E248" i="8"/>
  <c r="E249" i="8"/>
  <c r="E120" i="8"/>
  <c r="E123" i="8"/>
  <c r="E124" i="8"/>
  <c r="E129" i="8"/>
  <c r="E128" i="8" s="1"/>
  <c r="E243" i="8"/>
  <c r="E245" i="8"/>
  <c r="E252" i="8"/>
  <c r="E253" i="8"/>
  <c r="E119" i="8"/>
  <c r="E136" i="8"/>
  <c r="E131" i="8" s="1"/>
  <c r="E152" i="8"/>
  <c r="E156" i="8"/>
  <c r="E140" i="8"/>
  <c r="E164" i="8"/>
  <c r="E196" i="8"/>
  <c r="E204" i="8"/>
  <c r="E207" i="8"/>
  <c r="E206" i="8" s="1"/>
  <c r="E179" i="8"/>
  <c r="E213" i="8"/>
  <c r="E212" i="8" s="1"/>
  <c r="E211" i="8" s="1"/>
  <c r="E219" i="8"/>
  <c r="E218" i="8" s="1"/>
  <c r="E217" i="8" s="1"/>
  <c r="E262" i="8"/>
  <c r="E263" i="8"/>
  <c r="E281" i="8"/>
  <c r="E274" i="8" s="1"/>
  <c r="E276" i="8"/>
  <c r="E436" i="8"/>
  <c r="E435" i="8" s="1"/>
  <c r="E426" i="8" s="1"/>
  <c r="E428" i="8"/>
  <c r="E427" i="8" s="1"/>
  <c r="E12" i="8"/>
  <c r="E11" i="8" s="1"/>
  <c r="E9" i="8"/>
  <c r="E8" i="8"/>
  <c r="E7" i="8"/>
  <c r="E289" i="8" l="1"/>
  <c r="E290" i="8"/>
  <c r="E236" i="8"/>
  <c r="E234" i="8" s="1"/>
  <c r="E233" i="8" s="1"/>
  <c r="E222" i="8" s="1"/>
  <c r="E162" i="8"/>
  <c r="E237" i="8"/>
  <c r="E138" i="8"/>
  <c r="E108" i="8"/>
  <c r="E94" i="8" s="1"/>
  <c r="E30" i="8" s="1"/>
  <c r="E275" i="8"/>
  <c r="E255" i="8"/>
  <c r="E178" i="8"/>
  <c r="E163" i="8"/>
  <c r="E139" i="8"/>
  <c r="E261" i="8"/>
  <c r="E177" i="8"/>
  <c r="E122" i="8"/>
  <c r="E29" i="8" l="1"/>
  <c r="E20" i="8" l="1"/>
  <c r="E19" i="8" s="1"/>
  <c r="E6" i="8" s="1"/>
</calcChain>
</file>

<file path=xl/sharedStrings.xml><?xml version="1.0" encoding="utf-8"?>
<sst xmlns="http://schemas.openxmlformats.org/spreadsheetml/2006/main" count="4936" uniqueCount="1931">
  <si>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</si>
  <si>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</si>
  <si>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</si>
  <si>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</si>
  <si>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</si>
  <si>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</si>
  <si>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</si>
  <si>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</si>
  <si>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</si>
  <si>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</si>
  <si>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</si>
  <si>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</si>
  <si>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</si>
  <si>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</si>
  <si>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</si>
  <si>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</si>
  <si>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</si>
  <si>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</si>
  <si>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</si>
  <si>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</si>
  <si>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</si>
  <si>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</si>
  <si>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</si>
  <si>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</si>
  <si>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</si>
  <si>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</si>
  <si>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</si>
  <si>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</si>
  <si>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</si>
  <si>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</si>
  <si>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</si>
  <si>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</si>
  <si>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</si>
  <si>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</si>
  <si>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</si>
  <si>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</si>
  <si>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</si>
  <si>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</si>
  <si>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</si>
  <si>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</si>
  <si>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</si>
  <si>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</si>
  <si>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</si>
  <si>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</si>
  <si>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</si>
  <si>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</si>
  <si>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</si>
  <si>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</si>
  <si>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</si>
  <si>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</si>
  <si>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</si>
  <si>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</si>
  <si>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</si>
  <si>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</si>
  <si>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</si>
  <si>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</si>
  <si>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</si>
  <si>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</si>
  <si>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</si>
  <si>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</si>
  <si>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</si>
  <si>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</si>
  <si>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</si>
  <si>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</si>
  <si>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</si>
  <si>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</si>
  <si>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</si>
  <si>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</si>
  <si>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</si>
  <si>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</si>
  <si>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</si>
  <si>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</si>
  <si>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</si>
  <si>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</si>
  <si>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</si>
  <si>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</si>
  <si>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</si>
  <si>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</si>
  <si>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</si>
  <si>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</si>
  <si>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</si>
  <si>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</si>
  <si>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</si>
  <si>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</si>
  <si>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</si>
  <si>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</si>
  <si>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</si>
  <si>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</si>
  <si>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</si>
  <si>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</si>
  <si>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</si>
  <si>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</si>
  <si>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</si>
  <si>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</si>
  <si>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</si>
  <si>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</si>
  <si>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</si>
  <si>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ESTADO MAYOR PRESIDENCIAL</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</si>
  <si>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</si>
  <si>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</si>
  <si>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</si>
  <si>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</si>
  <si>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</si>
  <si>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</si>
  <si>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</si>
  <si>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</si>
  <si>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</si>
  <si>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</si>
  <si>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</si>
  <si>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</si>
  <si>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</si>
  <si>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</si>
  <si>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</si>
  <si>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</si>
  <si>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</si>
  <si>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</si>
  <si>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</si>
  <si>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</si>
  <si>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</si>
  <si>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</si>
  <si>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</si>
  <si>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</si>
  <si>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</si>
  <si>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</si>
  <si>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</si>
  <si>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</si>
  <si>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</si>
  <si>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</si>
  <si>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</si>
  <si>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</si>
  <si>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</si>
  <si>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</si>
  <si>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</si>
  <si>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</si>
  <si>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</si>
  <si>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</si>
  <si>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</si>
  <si>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</si>
  <si>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</si>
  <si>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</si>
  <si>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</si>
  <si>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</si>
  <si>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</si>
  <si>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</si>
  <si>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</si>
  <si>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</si>
  <si>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</si>
  <si>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</si>
  <si>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</si>
  <si>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</si>
  <si>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</si>
  <si>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</si>
  <si>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</si>
  <si>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</si>
  <si>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</si>
  <si>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</si>
  <si>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</si>
  <si>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</si>
  <si>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</si>
  <si>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</si>
  <si>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</si>
  <si>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</si>
  <si>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</si>
  <si>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</si>
  <si>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</si>
  <si>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</si>
  <si>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</si>
  <si>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</si>
  <si>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</si>
  <si>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</si>
  <si>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</si>
  <si>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</si>
  <si>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</si>
  <si>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</si>
  <si>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</si>
  <si>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</si>
  <si>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</si>
  <si>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</si>
  <si>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</si>
  <si>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</si>
  <si>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</si>
  <si>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</si>
  <si>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</si>
  <si>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</si>
  <si>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</si>
  <si>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</si>
  <si>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</si>
  <si>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</si>
  <si>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</si>
  <si>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</si>
  <si>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</si>
  <si>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</si>
  <si>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</si>
  <si>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</si>
  <si>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</si>
  <si>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</si>
  <si>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</si>
  <si>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</si>
  <si>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</si>
  <si>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</si>
  <si>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</si>
  <si>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</si>
  <si>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</si>
  <si>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</si>
  <si>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</si>
  <si>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</si>
  <si>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</si>
  <si>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</si>
  <si>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</si>
  <si>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</si>
  <si>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</si>
  <si>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</si>
  <si>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</si>
  <si>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</si>
  <si>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</si>
  <si>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</si>
  <si>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</si>
  <si>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</si>
  <si>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</si>
  <si>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</si>
  <si>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</si>
  <si>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</si>
  <si>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</si>
  <si>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</si>
  <si>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</si>
  <si>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</si>
  <si>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</si>
  <si>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</si>
  <si>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</si>
  <si>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</si>
  <si>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</si>
  <si>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</si>
  <si>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</si>
  <si>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</si>
  <si>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</si>
  <si>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</si>
  <si>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</si>
  <si>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</si>
  <si>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</si>
  <si>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</si>
  <si>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</si>
  <si>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</si>
  <si>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</si>
  <si>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</si>
  <si>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</si>
  <si>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</si>
  <si>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</si>
  <si>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</si>
  <si>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</si>
  <si>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</si>
  <si>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</si>
  <si>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</si>
  <si>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</si>
  <si>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</si>
  <si>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</si>
  <si>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</si>
  <si>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</si>
  <si>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</si>
  <si>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</si>
  <si>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</si>
  <si>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</si>
  <si>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</si>
  <si>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</si>
  <si>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</si>
  <si>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</si>
  <si>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</si>
  <si>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</si>
  <si>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</si>
  <si>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</si>
  <si>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</si>
  <si>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</si>
  <si>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</si>
  <si>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</si>
  <si>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</si>
  <si>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</si>
  <si>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</si>
  <si>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</si>
  <si>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</si>
  <si>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</si>
  <si>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</si>
  <si>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</si>
  <si>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</si>
  <si>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</si>
  <si>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</si>
  <si>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</si>
  <si>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</si>
  <si>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</si>
  <si>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</si>
  <si>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</si>
  <si>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</si>
  <si>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</si>
  <si>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</si>
  <si>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</si>
  <si>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</si>
  <si>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</si>
  <si>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</si>
  <si>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</si>
  <si>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</si>
  <si>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</si>
  <si>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</si>
  <si>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</si>
  <si>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</si>
  <si>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</si>
  <si>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</si>
  <si>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</si>
  <si>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</si>
  <si>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</si>
  <si>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</si>
  <si>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</si>
  <si>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</si>
  <si>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</si>
  <si>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</si>
  <si>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</si>
  <si>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</si>
  <si>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</si>
  <si>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</si>
  <si>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</si>
  <si>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</si>
  <si>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</si>
  <si>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</si>
  <si>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</si>
  <si>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</si>
  <si>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</si>
  <si>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</si>
  <si>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</si>
  <si>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</si>
  <si>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</si>
  <si>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</si>
  <si>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</si>
  <si>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</si>
  <si>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</si>
  <si>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</si>
  <si>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</si>
  <si>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</si>
  <si>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</si>
  <si>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</si>
  <si>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</si>
  <si>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</si>
  <si>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</si>
  <si>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</si>
  <si>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</si>
  <si>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</si>
  <si>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</si>
  <si>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</si>
  <si>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</si>
  <si>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</si>
  <si>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</si>
  <si>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</si>
  <si>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</si>
  <si>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</si>
  <si>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</si>
  <si>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</si>
  <si>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</si>
  <si>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</si>
  <si>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</si>
  <si>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</si>
  <si>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</si>
  <si>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</si>
  <si>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</si>
  <si>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</si>
  <si>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</si>
  <si>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</si>
  <si>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</si>
  <si>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</si>
  <si>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</si>
  <si>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</si>
  <si>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</si>
  <si>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</si>
  <si>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</si>
  <si>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</si>
  <si>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</si>
  <si>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</si>
  <si>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</si>
  <si>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</si>
  <si>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</si>
  <si>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</si>
  <si>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</si>
  <si>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</si>
  <si>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</si>
  <si>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</si>
  <si>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</si>
  <si>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</si>
  <si>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</si>
  <si>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</si>
  <si>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</si>
  <si>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</si>
  <si>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</si>
  <si>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</si>
  <si>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</si>
  <si>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</si>
  <si>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</si>
  <si>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</si>
  <si>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</si>
  <si>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</si>
  <si>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</si>
  <si>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</si>
  <si>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</si>
  <si>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</si>
  <si>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</si>
  <si>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</si>
  <si>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</si>
  <si>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</si>
  <si>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</si>
  <si>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</si>
  <si>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</si>
  <si>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</si>
  <si>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</si>
  <si>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</si>
  <si>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</si>
  <si>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</si>
  <si>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</si>
  <si>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</si>
  <si>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</si>
  <si>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</si>
  <si>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</si>
  <si>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</si>
  <si>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</si>
  <si>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</si>
  <si>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</si>
  <si>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</si>
  <si>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</si>
  <si>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</si>
  <si>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</si>
  <si>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</si>
  <si>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</si>
  <si>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</si>
  <si>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</si>
  <si>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</si>
  <si>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</si>
  <si>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</si>
  <si>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</si>
  <si>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</si>
  <si>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</si>
  <si>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</si>
  <si>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</si>
  <si>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</si>
  <si>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</si>
  <si>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</si>
  <si>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</si>
  <si>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</si>
  <si>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</si>
  <si>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</si>
  <si>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</si>
  <si>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</si>
  <si>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</si>
  <si>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</si>
  <si>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</si>
  <si>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</si>
  <si>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</si>
  <si>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</si>
  <si>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</si>
  <si>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</si>
  <si>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</si>
  <si>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</si>
  <si>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</si>
  <si>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</si>
  <si>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</si>
  <si>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</si>
  <si>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</si>
  <si>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</si>
  <si>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</si>
  <si>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</si>
  <si>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</si>
  <si>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</si>
  <si>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</si>
  <si>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</si>
  <si>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</si>
  <si>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</si>
  <si>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</si>
  <si>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</si>
  <si>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</si>
  <si>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</si>
  <si>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</si>
  <si>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</si>
  <si>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</si>
  <si>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</si>
  <si>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</si>
  <si>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</si>
  <si>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</si>
  <si>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</si>
  <si>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</si>
  <si>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</si>
  <si>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</si>
  <si>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</si>
  <si>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</si>
  <si>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</si>
  <si>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</si>
  <si>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</si>
  <si>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</si>
  <si>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</si>
  <si>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</si>
  <si>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</si>
  <si>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</si>
  <si>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</si>
  <si>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</si>
  <si>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</si>
  <si>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</si>
  <si>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</si>
  <si>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</si>
  <si>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</si>
  <si>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</si>
  <si>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</si>
  <si>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</si>
  <si>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</si>
  <si>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</si>
  <si>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</si>
  <si>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</si>
  <si>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</si>
  <si>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</si>
  <si>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</si>
  <si>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</si>
  <si>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</si>
  <si>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</si>
  <si>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</si>
  <si>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</si>
  <si>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</si>
  <si>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</si>
  <si>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</si>
  <si>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</si>
  <si>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</si>
  <si>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</si>
  <si>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</si>
  <si>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</si>
  <si>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</si>
  <si>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</si>
  <si>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</si>
  <si>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</si>
  <si>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</si>
  <si>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</si>
  <si>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</si>
  <si>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</si>
  <si>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</si>
  <si>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</si>
  <si>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</si>
  <si>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</si>
  <si>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</si>
  <si>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</si>
  <si>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</si>
  <si>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</si>
  <si>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</si>
  <si>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</si>
  <si>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</si>
  <si>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</si>
  <si>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</si>
  <si>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</si>
  <si>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</si>
  <si>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</si>
  <si>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</si>
  <si>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</si>
  <si>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</si>
  <si>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</si>
  <si>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</si>
  <si>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</si>
  <si>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</si>
  <si>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</si>
  <si>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</si>
  <si>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</si>
  <si>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</si>
  <si>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</si>
  <si>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</si>
  <si>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</si>
  <si>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</si>
  <si>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</si>
  <si>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</si>
  <si>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</si>
  <si>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</si>
  <si>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</si>
  <si>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</si>
  <si>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</si>
  <si>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</si>
  <si>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</si>
  <si>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</si>
  <si>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</si>
  <si>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</si>
  <si>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</si>
  <si>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</si>
  <si>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</si>
  <si>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</si>
  <si>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</si>
  <si>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</si>
  <si>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</si>
  <si>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</si>
  <si>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</si>
  <si>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</si>
  <si>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</si>
  <si>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</si>
  <si>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</si>
  <si>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</si>
  <si>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</si>
  <si>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</si>
  <si>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</si>
  <si>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</si>
  <si>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</si>
  <si>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</si>
  <si>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</si>
  <si>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</si>
  <si>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</si>
  <si>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</si>
  <si>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</si>
  <si>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</si>
  <si>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</si>
  <si>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</si>
  <si>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</si>
  <si>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</si>
  <si>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</si>
  <si>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</si>
  <si>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</si>
  <si>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</si>
  <si>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</si>
  <si>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</si>
  <si>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</si>
  <si>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</si>
  <si>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</si>
  <si>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</si>
  <si>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</si>
  <si>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</si>
  <si>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</si>
  <si>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</si>
  <si>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</si>
  <si>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</si>
  <si>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</si>
  <si>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</si>
  <si>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</si>
  <si>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</si>
  <si>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</si>
  <si>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</si>
  <si>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</si>
  <si>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</si>
  <si>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</si>
  <si>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</si>
  <si>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</si>
  <si>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</si>
  <si>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</si>
  <si>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</si>
  <si>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</si>
  <si>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</si>
  <si>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</si>
  <si>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</si>
  <si>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</si>
  <si>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</si>
  <si>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</si>
  <si>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</si>
  <si>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</si>
  <si>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</si>
  <si>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</si>
  <si>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</si>
  <si>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</si>
  <si>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</si>
  <si>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</si>
  <si>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</si>
  <si>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</si>
  <si>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</si>
  <si>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</si>
  <si>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</si>
  <si>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</si>
  <si>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</si>
  <si>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</si>
  <si>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</si>
  <si>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</si>
  <si>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</si>
  <si>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</si>
  <si>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</si>
  <si>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</si>
  <si>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</si>
  <si>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</si>
  <si>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</si>
  <si>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</si>
  <si>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</si>
  <si>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</si>
  <si>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</si>
  <si>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</si>
  <si>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</si>
  <si>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</si>
  <si>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</si>
  <si>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</si>
  <si>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</si>
  <si>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</si>
  <si>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</si>
  <si>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</si>
  <si>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</si>
  <si>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</si>
  <si>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</si>
  <si>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</si>
  <si>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</si>
  <si>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</si>
  <si>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</si>
  <si>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</si>
  <si>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</si>
  <si>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</si>
  <si>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</si>
  <si>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</si>
  <si>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</si>
  <si>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</si>
  <si>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</si>
  <si>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</si>
  <si>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</si>
  <si>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</si>
  <si>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</si>
  <si>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</si>
  <si>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</si>
  <si>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</si>
  <si>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</si>
  <si>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</si>
  <si>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</si>
  <si>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</si>
  <si>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</si>
  <si>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</si>
  <si>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</si>
  <si>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</si>
  <si>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</si>
  <si>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</si>
  <si>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</si>
  <si>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</si>
  <si>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</si>
  <si>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</si>
  <si>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</si>
  <si>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</si>
  <si>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</si>
  <si>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</si>
  <si>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</si>
  <si>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</si>
  <si>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</si>
  <si>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</si>
  <si>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</si>
  <si>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</si>
  <si>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</si>
  <si>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</si>
  <si>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</si>
  <si>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</si>
  <si>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</si>
  <si>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</si>
  <si>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</si>
  <si>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</si>
  <si>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</si>
  <si>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</si>
  <si>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</si>
  <si>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</si>
  <si>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</si>
  <si>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</si>
  <si>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</si>
  <si>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</si>
  <si>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</si>
  <si>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</si>
  <si>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</si>
  <si>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</si>
  <si>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</si>
  <si>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</si>
  <si>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</si>
  <si>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</si>
  <si>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</si>
  <si>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</si>
  <si>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</si>
  <si>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</si>
  <si>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</si>
  <si>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</si>
  <si>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</si>
  <si>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</si>
  <si>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</si>
  <si>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</si>
  <si>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</si>
  <si>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</si>
  <si>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</si>
  <si>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</si>
  <si>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</si>
  <si>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</si>
  <si>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</si>
  <si>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</si>
  <si>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</si>
  <si>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</si>
  <si>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</si>
  <si>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</si>
  <si>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</si>
  <si>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</si>
  <si>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</si>
  <si>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</si>
  <si>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</si>
  <si>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</si>
  <si>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</si>
  <si>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</si>
  <si>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</si>
  <si>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</si>
  <si>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</si>
  <si>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</si>
  <si>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</si>
  <si>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</si>
  <si>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</si>
  <si>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</si>
  <si>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</si>
  <si>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</si>
  <si>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</si>
  <si>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</si>
  <si>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</si>
  <si>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</si>
  <si>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</si>
  <si>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</si>
  <si>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</si>
  <si>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</si>
  <si>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</si>
  <si>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</si>
  <si>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</si>
  <si>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</si>
  <si>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</si>
  <si>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</si>
  <si>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</si>
  <si>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</si>
  <si>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</si>
  <si>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</si>
  <si>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</si>
  <si>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</si>
  <si>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</si>
  <si>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</si>
  <si>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</si>
  <si>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</si>
  <si>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</si>
  <si>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</si>
  <si>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</si>
  <si>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</si>
  <si>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</si>
  <si>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</si>
  <si>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</si>
  <si>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</si>
  <si>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</si>
  <si>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</si>
  <si>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</si>
  <si>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</si>
  <si>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</si>
  <si>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</si>
  <si>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</si>
  <si>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</si>
  <si>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</si>
  <si>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</si>
  <si>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</si>
  <si>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</si>
  <si>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</si>
  <si>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</si>
  <si>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</si>
  <si>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</si>
  <si>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</si>
  <si>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</si>
  <si>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</si>
  <si>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</si>
  <si>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</si>
  <si>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</si>
  <si>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</si>
  <si>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</si>
  <si>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</si>
  <si>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</si>
  <si>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</si>
  <si>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</si>
  <si>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</si>
  <si>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</si>
  <si>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</si>
  <si>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</si>
  <si>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</si>
  <si>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</si>
  <si>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</si>
  <si>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</si>
  <si>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</si>
  <si>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</si>
  <si>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</si>
  <si>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</si>
  <si>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</si>
  <si>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</si>
  <si>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</si>
  <si>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</si>
  <si>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</si>
  <si>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</si>
  <si>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</si>
  <si>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</si>
  <si>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</si>
  <si>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</si>
  <si>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</si>
  <si>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</si>
  <si>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</si>
  <si>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</si>
  <si>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</si>
  <si>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</si>
  <si>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</si>
  <si>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</si>
  <si>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</si>
  <si>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</si>
  <si>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</si>
  <si>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</si>
  <si>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</si>
  <si>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</si>
  <si>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</si>
  <si>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</si>
  <si>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</si>
  <si>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</si>
  <si>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</si>
  <si>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</si>
  <si>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</si>
  <si>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</si>
  <si>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</si>
  <si>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</si>
  <si>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</si>
  <si>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</si>
  <si>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</si>
  <si>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</si>
  <si>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</si>
  <si>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</si>
  <si>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</si>
  <si>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</si>
  <si>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</si>
  <si>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</si>
  <si>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</si>
  <si>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</si>
  <si>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</si>
  <si>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</si>
  <si>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</si>
  <si>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</si>
  <si>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</si>
  <si>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</si>
  <si>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</si>
  <si>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</si>
  <si>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</si>
  <si>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</si>
  <si>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</si>
  <si>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</si>
  <si>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</si>
  <si>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</si>
  <si>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</si>
  <si>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</si>
  <si>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</si>
  <si>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</si>
  <si>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</si>
  <si>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</si>
  <si>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</si>
  <si>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</si>
  <si>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</si>
  <si>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</si>
  <si>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</si>
  <si>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</si>
  <si>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</si>
  <si>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</si>
  <si>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</si>
  <si>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</si>
  <si>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</si>
  <si>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</si>
  <si>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</si>
  <si>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</si>
  <si>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</si>
  <si>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</si>
  <si>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</si>
  <si>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</si>
  <si>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</si>
  <si>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</si>
  <si>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</si>
  <si>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</si>
  <si>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</si>
  <si>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</si>
  <si>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</si>
  <si>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</si>
  <si>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</si>
  <si>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</si>
  <si>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</si>
  <si>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</si>
  <si>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</si>
  <si>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</si>
  <si>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</si>
  <si>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</si>
  <si>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</si>
  <si>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</si>
  <si>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</si>
  <si>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</si>
  <si>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</si>
  <si>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</si>
  <si>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</si>
  <si>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</si>
  <si>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</si>
  <si>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</si>
  <si>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</si>
  <si>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</si>
  <si>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</si>
  <si>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</si>
  <si>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</si>
  <si>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</si>
  <si>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</si>
  <si>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</si>
  <si>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</si>
  <si>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</si>
  <si>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</si>
  <si>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</si>
  <si>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</si>
  <si>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</si>
  <si>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</si>
  <si>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</si>
  <si>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</si>
  <si>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</si>
  <si>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</si>
  <si>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</si>
  <si>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</si>
  <si>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</si>
  <si>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</si>
  <si>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</si>
  <si>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</si>
  <si>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</si>
  <si>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</si>
  <si>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</si>
  <si>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</si>
  <si>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</si>
  <si>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</si>
  <si>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</si>
  <si>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</si>
  <si>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</si>
  <si>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</si>
  <si>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</si>
  <si>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</si>
  <si>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</si>
  <si>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</si>
  <si>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</si>
  <si>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</si>
  <si>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</si>
  <si>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</si>
  <si>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</si>
  <si>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</si>
  <si>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</si>
  <si>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</si>
  <si>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</si>
  <si>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</si>
  <si>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</si>
  <si>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</si>
  <si>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</si>
  <si>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</si>
  <si>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</si>
  <si>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</si>
  <si>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</si>
  <si>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</si>
  <si>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</si>
  <si>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</si>
  <si>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</si>
  <si>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</si>
  <si>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</si>
  <si>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</si>
  <si>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</si>
  <si>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</si>
  <si>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</si>
  <si>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</si>
  <si>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</si>
  <si>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</si>
  <si>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</si>
  <si>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</si>
  <si>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</si>
  <si>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</si>
  <si>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</si>
  <si>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</si>
  <si>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</si>
  <si>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</si>
  <si>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</si>
  <si>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</si>
  <si>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</si>
  <si>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</si>
  <si>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</si>
  <si>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</si>
  <si>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</si>
  <si>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</si>
  <si>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</si>
  <si>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</si>
  <si>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</si>
  <si>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</si>
  <si>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</si>
  <si>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</si>
  <si>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</si>
  <si>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</si>
  <si>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</si>
  <si>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</si>
  <si>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</si>
  <si>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</si>
  <si>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</si>
  <si>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</si>
  <si>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</si>
  <si>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</si>
  <si>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</si>
  <si>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</si>
  <si>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</si>
  <si>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</si>
  <si>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</si>
  <si>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</si>
  <si>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</si>
  <si>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</si>
  <si>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</si>
  <si>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</si>
  <si>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</si>
  <si>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</si>
  <si>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</si>
  <si>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</si>
  <si>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</si>
  <si>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</si>
  <si>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</si>
  <si>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</si>
  <si>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</si>
  <si>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</si>
  <si>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</si>
  <si>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</si>
  <si>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</si>
  <si>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</si>
  <si>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</si>
  <si>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</si>
  <si>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</si>
  <si>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</si>
  <si>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</si>
  <si>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</si>
  <si>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</si>
  <si>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</si>
  <si>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</si>
  <si>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</si>
  <si>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</si>
  <si>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</si>
  <si>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</si>
  <si>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</si>
  <si>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</si>
  <si>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</si>
  <si>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</si>
  <si>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</si>
  <si>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</si>
  <si>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</si>
  <si>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</si>
  <si>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</si>
  <si>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</si>
  <si>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</si>
  <si>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</si>
  <si>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</si>
  <si>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</si>
  <si>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</si>
  <si>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</si>
  <si>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</si>
  <si>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</si>
  <si>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</si>
  <si>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</si>
  <si>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</si>
  <si>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</si>
  <si>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</si>
  <si>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</si>
  <si>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</si>
  <si>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</si>
  <si>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</si>
  <si>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</si>
  <si>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</si>
  <si>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</si>
  <si>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</si>
  <si>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</si>
  <si>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</si>
  <si>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</si>
  <si>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</si>
  <si>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</si>
  <si>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</si>
  <si>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</si>
  <si>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</si>
  <si>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</si>
  <si>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</si>
  <si>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</si>
  <si>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</si>
  <si>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</si>
  <si>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</si>
  <si>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</si>
  <si>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</si>
  <si>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</si>
  <si>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</si>
  <si>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</si>
  <si>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</si>
  <si>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</si>
  <si>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</si>
  <si>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</si>
  <si>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</si>
  <si>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</si>
  <si>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</si>
  <si>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</si>
  <si>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</si>
  <si>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</si>
  <si>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</si>
  <si>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</si>
  <si>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</si>
  <si>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</si>
  <si>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</si>
  <si>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</si>
  <si>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</si>
  <si>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</si>
  <si>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</si>
  <si>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</si>
  <si>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</si>
  <si>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</si>
  <si>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</si>
  <si>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</si>
  <si>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</si>
  <si>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</si>
  <si>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</si>
  <si>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</si>
  <si>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</si>
  <si>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</si>
  <si>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</si>
  <si>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</si>
  <si>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</si>
  <si>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</si>
  <si>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</si>
  <si>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</si>
  <si>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</si>
  <si>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</si>
  <si>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</si>
  <si>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</si>
  <si>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</si>
  <si>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</si>
  <si>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</si>
  <si>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</si>
  <si>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</si>
  <si>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</si>
  <si>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</si>
  <si>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</si>
  <si>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</si>
  <si>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</si>
  <si>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</si>
  <si>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</si>
  <si>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</si>
  <si>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</si>
  <si>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</si>
  <si>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</si>
  <si>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</si>
  <si>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</si>
  <si>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</si>
  <si>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</si>
  <si>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</si>
  <si>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</si>
  <si>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</si>
  <si>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</si>
  <si>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</si>
  <si>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</si>
  <si>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</si>
  <si>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</si>
  <si>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</si>
  <si>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</si>
  <si>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</si>
  <si>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</si>
  <si>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</si>
  <si>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</si>
  <si>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</si>
  <si>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</si>
  <si>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</si>
  <si>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</si>
  <si>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</si>
  <si>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</si>
  <si>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</si>
  <si>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</si>
  <si>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</si>
  <si>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</si>
  <si>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</si>
  <si>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</si>
  <si>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</si>
  <si>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</si>
  <si>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</si>
  <si>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</si>
  <si>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</si>
  <si>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</si>
  <si>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</si>
  <si>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</si>
  <si>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</si>
  <si>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</si>
  <si>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</si>
  <si>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</si>
  <si>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</si>
  <si>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</si>
  <si>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</si>
  <si>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</si>
  <si>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</si>
  <si>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</si>
  <si>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</si>
  <si>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</si>
  <si>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</si>
  <si>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</si>
  <si>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</si>
  <si>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</si>
  <si>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</si>
  <si>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</si>
  <si>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</si>
  <si>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</si>
  <si>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</si>
  <si>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</si>
  <si>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</si>
  <si>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</si>
  <si>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</si>
  <si>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</si>
  <si>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</si>
  <si>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</si>
  <si>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</si>
  <si>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</si>
  <si>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</si>
  <si>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</si>
  <si>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</si>
  <si>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</si>
  <si>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</si>
  <si>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</si>
  <si>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</si>
  <si>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</si>
  <si>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</si>
  <si>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</si>
  <si>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$7,542,036,483.00   FECHA: 10/09/2014
OBSERVACIONES: SIN OBSERVACIONES</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</si>
  <si>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</si>
  <si>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</si>
  <si>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</si>
  <si>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</si>
  <si>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</si>
  <si>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</si>
  <si>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</si>
  <si>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</si>
  <si>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</si>
  <si>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</si>
  <si>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</si>
  <si>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</si>
  <si>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</si>
  <si>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</si>
  <si>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</si>
  <si>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</si>
  <si>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</si>
  <si>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</si>
  <si>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</si>
  <si>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</si>
  <si>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</si>
  <si>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</si>
  <si>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</si>
  <si>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</si>
  <si>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</si>
  <si>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</si>
  <si>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</si>
  <si>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</si>
  <si>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</si>
  <si>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</si>
  <si>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</si>
  <si>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</si>
  <si>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</si>
  <si>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</si>
  <si>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</si>
  <si>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</si>
  <si>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</si>
  <si>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</si>
  <si>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</si>
  <si>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</si>
  <si>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</si>
  <si>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</si>
  <si>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</si>
  <si>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</si>
  <si>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</si>
  <si>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</si>
  <si>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</si>
  <si>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</si>
  <si>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</si>
  <si>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</si>
  <si>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</si>
  <si>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</si>
  <si>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</si>
  <si>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</si>
  <si>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</si>
  <si>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</si>
  <si>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</si>
  <si>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</si>
  <si>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</si>
  <si>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</si>
  <si>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</si>
  <si>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</si>
  <si>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</si>
  <si>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</si>
  <si>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</si>
  <si>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</si>
  <si>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</si>
  <si>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</si>
  <si>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</si>
  <si>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</si>
  <si>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</si>
  <si>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</si>
  <si>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</si>
  <si>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</si>
  <si>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</si>
  <si>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</si>
  <si>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</si>
  <si>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</si>
  <si>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</si>
  <si>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</si>
  <si>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</si>
  <si>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</si>
  <si>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</si>
  <si>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</si>
  <si>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</si>
  <si>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</si>
  <si>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</si>
  <si>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</si>
  <si>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</si>
  <si>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</si>
  <si>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</si>
  <si>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</si>
  <si>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</si>
  <si>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</si>
  <si>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</si>
  <si>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</si>
  <si>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</si>
  <si>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</si>
  <si>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</si>
  <si>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</si>
  <si>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</si>
  <si>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</si>
  <si>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</si>
  <si>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</si>
  <si>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</si>
  <si>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</si>
  <si>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</si>
  <si>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</si>
  <si>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</si>
  <si>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</si>
  <si>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</si>
  <si>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</si>
  <si>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</si>
  <si>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</si>
  <si>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</si>
  <si>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</si>
  <si>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</si>
  <si>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</si>
  <si>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</si>
  <si>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</si>
  <si>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</si>
  <si>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</si>
  <si>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</si>
  <si>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</si>
  <si>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</si>
  <si>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</si>
  <si>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</si>
  <si>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</si>
  <si>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SEGURIDAD PARA CRUCES VIALES FERROVIARIOS.
CUMPLIMIENTO DE LA MISIÓN:
MOVIMIENTO INICIAL CONSTITUTIVO 22/12/2017, DEPÓSITO INICIAL 29/12/2017</t>
  </si>
  <si>
    <t>APORTACIÓN INICIAL:   MONTO: $750,000,000.00   FECHA: 04/11/2002
OBSERVACIONES: EN LA DISPONIBILIDAD ESTAN INCLUIDOS LOS IMPORTES PARA EL PAGO DE COMPROMISOS ADQUIRIDOS.</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</si>
  <si>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</si>
  <si>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</si>
  <si>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</si>
  <si>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</si>
  <si>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</si>
  <si>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</si>
  <si>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</si>
  <si>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</si>
  <si>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</si>
  <si>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</si>
  <si>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</si>
  <si>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</si>
  <si>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</si>
  <si>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</si>
  <si>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</si>
  <si>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</si>
  <si>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</si>
  <si>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</si>
  <si>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</si>
  <si>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</si>
  <si>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</si>
  <si>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</si>
  <si>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</si>
  <si>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FIDEICOMISO PÚBLICO DE ADMINISTRACIÓN Y PAGO</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</si>
  <si>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</si>
  <si>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</si>
  <si>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</si>
  <si>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</si>
  <si>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</si>
  <si>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</si>
  <si>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</si>
  <si>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</si>
  <si>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</si>
  <si>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DESTINO: SE UTILIZAN PARA LA EJECUCIÓN DE 15 PROYECTOS QUE CORRESPONDEN A 12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</si>
  <si>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307,133 SERVIDORES PÚBLICOS QUE INICIARON Y TERMINARON EL VIGÉSIMO NOVENO CICLO DEL FONAC, AL MISMO NÚMERO DE SERVIDORES PÚBLICOS LE FUE ENTREGADO EL PAGO DE SUS AHORROS, TODA VEZ QUE LAS 96 DEPENDENCIAS Y ENTIDADES AFILIADAS REALIZARON DURANTE EL MES DE AGOSTO DE 2018, EL TRÁMITE Y PAGO CORRESPONDIENTE A SU LIQUIDACIÓN</t>
  </si>
  <si>
    <t>FIDEICOMISO DE TRANSICIÓN 2018</t>
  </si>
  <si>
    <t>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 Y LLEVAR A CABO LA ELABORACIÓN Y PRESENTACIÓN DE LOS PROYECTOS DE LA LEY DE INGRESOS Y PRESUPUESTO DE EGRESOS PARA EL EJERCICIO FISCAL 2018; EL PND Y LOS PROGRAMAS GUBERNAMENTALES, SEGURIDAD PÚBLICA Y NACIONAL; TRABAJOS DE ENLACE CON LA ADMINISTRACIÓN SALIENTE, DIFUSIÓN Y ACTIVIDADES PREPARATORIAS QUE PERMITAN CREAR LAS CONDICIONES PROPIAS PARA EL INICIO DE SU ENCARGO.</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</si>
  <si>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</si>
  <si>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</si>
  <si>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</si>
  <si>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</si>
  <si>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</si>
  <si>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</si>
  <si>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</si>
  <si>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</si>
  <si>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</si>
  <si>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</si>
  <si>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</si>
  <si>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</si>
  <si>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</si>
  <si>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</si>
  <si>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</si>
  <si>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</si>
  <si>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</si>
  <si>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</si>
  <si>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</si>
  <si>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</si>
  <si>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APORTACIÓN INICIAL:   MONTO: $500,000.00   FECHA: 15/12/2000
OBSERVACIONES: CON FECHA 07 DE SEPTIEMBRE DE 2018, EL ÓRGANO INTERNO DIO POR CONCLUIDA LA ORDEN DE AUDITORIA NO. 05/2018, AL FIDEICOMISO CORRESPONDIENTE AL EJERCICIO 2017.</t>
  </si>
  <si>
    <t>DESTINO: EL RECURSO TIENE COMO FINALIDAD EL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INSTRUMENTACION, ASI COMO EL RECONOCIMIENTO NACIONAL E INTERNACIONAL DE SUS APORTACIONES ,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</si>
  <si>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PROSOFT-INNOVACIÓN, FONDO SECTORIAL DE INNOVACIÓN</t>
  </si>
  <si>
    <t>DESTINO: APOYOS PARA LA INVESTIGACIÓN CIENTÍFICA Y TECNOLÓGICA EN INFRAESTRUCTURA FÍSICA EDUCATIVA.
CUMPLIMIENTO DE LA MISIÓN:
INFORMACIÓN NO ACTUALIZADA POR EL SECRETARIO ADMINISTRATIVO.</t>
  </si>
  <si>
    <t>APORTACIÓN INICIAL:   MONTO: $5,291,955.55   FECHA: 21/08/2002
OBSERVACIONES: FONDO DE AHORRO DE LOS TRABAJADORES DEL CIAD</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</si>
  <si>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</si>
  <si>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</si>
  <si>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EL CRITERIO DE CUENTA PÚBLICA, SI SE REPORTA A TRAVÉS DEL SAT EN LA PARTIDA 46101.</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</si>
  <si>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</si>
  <si>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</si>
  <si>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IMPULSORA DE VÍAS SMT Y AM, S.A. DE C.V.</t>
  </si>
  <si>
    <t>AMPLIACIÓN DE LA CONCESIÓN, A FIN DE QUE CAPUFE RECUPERE LAS APORTACIONES HECHAS AL FIDEICOMISO.</t>
  </si>
  <si>
    <t>BANCO MONEX, S. A.</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</si>
  <si>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</si>
  <si>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DESTINO: MEJORAR LA COMPETITIVIDAD DE LAS PYMES.
CUMPLIMIENTO DE LA MISIÓN:
SE HA DADO CONTINUIDAD A PROGRAMAS APOYADOS EN EJERCICIOS ANTERIORES.</t>
  </si>
  <si>
    <t>APORTACIÓN INICIAL:   MONTO: $1,750,000.00   FECHA: 18/05/1994
OBSERVACIONES: DERIVADO DE LA AUDITORIA 571 A LA CUENTA PÚBLICA 2008, LA AUDITORÍA SUPERIOR DE LA FEDERACIÓN (ASF) EMITIÓ, ENTRE OTRAS, DOS RECOMENDACIONES ENCAMINADAS A PROMOVER LA EXTINCIÓN DEL FILANFI.</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</si>
  <si>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</si>
  <si>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</si>
  <si>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</si>
  <si>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</si>
  <si>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APORTACIÓN INICIAL:   MONTO: $0.01   FECHA: 13/03/1976
OBSERVACIONES: SE LLEVARONA A CABO DOS REUNIONES DE TRABAJO CON PERSONAL DE LA DGPYP SALUD, SHCP Y DIF, EN LAS QUE SE ACORDARON QUE EL DIF HARÁ LA CONVOCATORIA PARA REACTIVAR AL COMITÉ TÉCNICO DEL FIDEICOMISO Y QUE A SU VEZ ESTE PUEDA DEFINIR LOS CRITERIOS PARA SEGUIR CON EL PROCESO DE EXTINCIÓN.</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</si>
  <si>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</si>
  <si>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CANALIZACIÓN DE LOS RECURSOS PARA FOMENTAR LA INVESTIGACIÓN CIENTÍFICA EN EL PAIS ASÍ COMO EL DESARROLLO TECNOLÓGICO.
CUMPLIMIENTO DE LA MISIÓN:
SIN ACTUALIZACIÓN DE ESTOS DATOS POR PARTE DE LA SECRETARÍA ADMINISTRATIVA.</t>
  </si>
  <si>
    <t>DESTINO: APOYOS PARA LA INVESTIGACION CIENTIFICA Y TECNOLOGICA DEL ESTADO DE COLIMA.
CUMPLIMIENTO DE LA MISIÓN:
DURANTE EL PERIODO QUE SE INFORMA NO SE HAN REALIZADO MINISTRACIONES A PROYECTOS, ASÍ COMO TAMPOCO SE HAN DECLARADO ACUERDOS.</t>
  </si>
  <si>
    <t>DESTINO: APOYOS PARA LA INVESTIGACIÓN CIENTIFICA Y TECNOLOGICA DEL ESTADO DE VERACRUZ.
CUMPLIMIENTO DE LA MISIÓN:
DURANTE EL PERIODO QUE SE REPORTA SE REALIZARON MINISTRACIONES A PROYECTOS DE INVESTIGACIÓN DEL ESTADO DE VERACRUZ.</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</si>
  <si>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</si>
  <si>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LOS MESES DE FEBRERO Y OCTUBRE DE 2018 SE SOLICITÓ EL REEMBOLSO DE $174,949.47 Y 215,935.72 RESPECTIVAMENTE, CON LO QUE SE CUBRIÓ EL PAGO DE PRIMAS DE ANTIGÜEDAD TRABAJADORES DE EDUCAL, MISMOS QUE FUERON RECUPERADOS DURANTE EL EJERCICIO 2018.</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</si>
  <si>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DEL PASH, CON NO. DE CLAVE 2345. SE SOLICITÓ UNA REUNIÓN CON LA PARTICIPACIÓN DE LA SEP, SHCP, SFP Y EL ENTONCES CNCA A FIN DE REVISAR LA INFORMACIÓN PARA LA CONCLUSIÓN DE BAJA DE LA CLAVE, ESTÁ SIN AVANCE EL PROCESO</t>
  </si>
  <si>
    <t>ANEXO XIV</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</si>
  <si>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</si>
  <si>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$18,000,000.00   FECHA: 30/11/2012
OBSERVACIONES: SALDO DE FLUJO DE EFECTIVO AL 31 DE DICIEMBRE 2017 EN APEGO A LA RECOMENDACIÓN 14-0-04100-02-0050-01-001 DE LA AUDITORIA FINANCIERA Y DE CUMPLIMIENTO 14-0-04100-02-0050 ASF EJERCICIO 2014</t>
  </si>
  <si>
    <t>APORTACIÓN INICIAL:   MONTO: $353,848,403.00   FECHA: 28/12/2017
OBSERVACIONES: APORTACIÓN DEL GOBIERNO FEDERAL $353,848,403.00 MÁS INTERESES AL MES DE DICIEMBRE DE 2017 $283,471.89</t>
  </si>
  <si>
    <t>APORTACIÓN INICIAL:   MONTO: $1,000,000.00   FECHA: 28/02/2002
OBSERVACIONES: NOTA: POR ACUERDO CTFDE-17-II-3, EL COMITÉ TÉCNICO DEL FDE AUTORIZÓ, ENTRE OTRAS COSAS, QUE LOS RECURSOS QUE NO FUERAN EJERCIDOS AL FINAL DEL EJERCICIO 2018 DEBERÍAN SER REINTEGRADOS AL FDE PARA SU CONCENTRACIÓN EN LA TESOFE, POR LO QUE EL 30/ENE/2019 SE REALIZÓ EL ENTERO DE LOS RECURSOS QUE NO FUERON EJERCIDOS DURANTE EL EJERCICIO 2018 POR LA CANTIDAD DE $11,497,574.86. ASIMISMO, MEDIANTE ACUERDO CTFDE-18-II-4 SE AUTORIZÓ EL PRESUPUESTO PARA EL EJERCICIO 2019 POR UN MONTO DE $60,572,444.19 REGISTRADO EL 20/MAR/2019.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</si>
  <si>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MONTO: $150,000,000.00   FECHA: 05/07/2018
OBSERVACIONES: DE CONFORMIDAD CON LA CLÁUSULA VIGÉSIMA PRIMERA, DEL CONTRATO DE FIDEICOMISO PÚBLICO DE ADMINISTRACIÓN DENOMINADO "FIDEICOMISO DE TRANSICIÓN", SU VIGENCIA FUE AL 31 DE DICIEMBRE DE 2018. SE ENCUENTRA EN PROCESO DE EXTINCIÓN.</t>
  </si>
  <si>
    <t>APORTACIÓN INICIAL:   MONTO: $2,031,169,428.84   FECHA: 30/06/1999
OBSERVACIONES: EN 2019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</si>
  <si>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 LOS ESTADOS FINANCIEROS SE ENCUENTRAN DICTAMINADOS.</t>
  </si>
  <si>
    <t>DESTINO: HONORARIOS, IMPUESTOS DIVERSOS
CUMPLIMIENTO DE LA MISIÓN:
EL FIDEICOMISO CUENTA CON RECURSOS QUE CONSTITUYEN FONDOS DE GARANTIA QUE PERMITIRAN ACCEDER A CREDITOS A DIVERSAS PYMES.</t>
  </si>
  <si>
    <t>DESTINO: EN EL PERIODO QUE SE REPORTA SE REGISTRARON EGRESOS POR ESTIMACIONES.
CUMPLIMIENTO DE LA MISIÓN:
ASIGNACION DE LOS RECURSOS A DIVERSOS PROGRAMAS EN CUMPLIMIENTO DE LOS FINES PARA LOS QUE FUE CONSTITUIDO EL FIDEICOMISO.</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</si>
  <si>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</si>
  <si>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</si>
  <si>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</si>
  <si>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</si>
  <si>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</si>
  <si>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DESTINO: GASTOS DE ADMINISTRACIÓN Y GASTOS FINANCIEROS.
CUMPLIMIENTO DE LA MISIÓN:
APOYO A LA DIVULGACION DE DIVERSAS MANIFESTACIONES ARTISTICAS EN MEXICO.</t>
  </si>
  <si>
    <t>APORTACIÓN INICIAL:   MONTO: $3,000.00   FECHA: 15/02/1961
OBSERVACIONES: EL FIDEICOMISO QUE SE REPORTA NO SE ADHIERE A NINGÚN PROGRAMA.</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</si>
  <si>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2019.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</si>
  <si>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2017. EN EL PORCENTAJE DE PARTICIPACION SE INDICA UN 100% YA QUE CORRESPONDE A APORTACIONES CON RECURSOS DE LA PROPIA FIDEICOMITENTE, PRECISANDO QUE NO SE RECIBEN APOYOS DEL GOBIERNO FEDERAL.</t>
  </si>
  <si>
    <t>APORTACIÓN INICIAL:   MONTO: $68,500,000.00   FECHA: 09/08/2002
OBSERVACIONES: EL FIDUCIARIO ES BANSEFI. LA PARTIDA PRESUPUESTAL AFECTADA ES 7801</t>
  </si>
  <si>
    <t>APORTACIÓN INICIAL:   MONTO: $90,710,095.49   FECHA: 28/06/2002
OBSERVACIONES: LOS SALDOS SE INTEGRAN CON LA INFORMACIÓN RECIBIDA RESPONSABILIDAD DEL FIDUCIARIO SANTANDER SERFIN.</t>
  </si>
  <si>
    <t>APORTACIÓN INICIAL:   MONTO: $30,843,795.44   FECHA: 28/09/2007
OBSERVACIONES: INFORMACIÓN CORRESPONDIENTE DEL PERIODO DE ENERO A MARZO DE 2019.</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</si>
  <si>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</si>
  <si>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</si>
  <si>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DESTINO: EL 28 DE FEBRERO DE REALIZÓ EL TRASPASO D ERECURSOS A LA TESOFE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</si>
  <si>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$23,610,000.00   FECHA: 02/02/1982
OBSERVACIONES: EL DATO CORRESPONDE AL BALANCE GENERAL AL 30 DE NOVIEMBRE DE 2017</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</si>
  <si>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</si>
  <si>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</si>
  <si>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SIN ESTRUCTURA, NI PERSONALIDAD JURÍDICA PROPIA.</t>
  </si>
  <si>
    <t>APORTACIÓN INICIAL:   MONTO: $50,000.00   FECHA: 30/03/2000
OBSERVACIONES: SE INTEGRA POR EL TOTAL DEL PATRIMONIO CONTABLE A MARZO 2019 PATRIMONIO CONTABLE NO RESTRINGIDO LA SUMA DEL PATRIMONIO DEL FONDO GENERADO Y A DISPOSICIÓN DEL COMITÉ TÉCNICO Y DE ADMINISTRACIÓN PARA EL FINANCIAMIENTO DE PROYECTOS Y ADQUISICIÓN DE BIENES DE INVERSIÓN Y SERVICIOS DE INFRAESTRUCTURA. PATRIMONIO CONTABLE RESTRINGIDO: REPRESENTA LA SUMA DEL PATRIMONIO DEL FONDO GENERADO Y COMPROMETIDO PARA EL FINANCIAMIENTO DE PROYECTOS DE ADQUISICIÓN DE BIENES INVERSIÓN.</t>
  </si>
  <si>
    <t>APORTACIÓN INICIAL:   MONTO: $50,000,000.00   FECHA: 26/09/2018
OBSERVACIONES: AL TRATARSE DE UN FIDEICOMISO DE RECIENTE CREACIÓN, EL FONDO DE INVESTIGACIÓN CIENTÍFICA Y DESARROLLO TECNOLÓGICO DEL CINVESTAV, NO CONTÓ CON SALDO EN LA DISPONIBILIDAD FINAL AL MES DE DICIEMBRE DE 2017.</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</si>
  <si>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</si>
  <si>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</si>
  <si>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</si>
  <si>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$10,000.00   FECHA: 22/12/2000
OBSERVACIONES: LA DISPONIBILIDAD ANTERIOR AL 31 DE DICIEMBRE DE 2018, ESTÁ DETERMINADA DE ACUERDO AL FLUJO DE EFECTIVO DEL CUARTO TRIMESTRE DE 2018.</t>
  </si>
  <si>
    <t>DESTINO: COMISIONES BANCARIAS Y RETIRO DE FONDOS PARA REALIZAR PROYECTOS EN PROCESO DE 2016,2017 Y 2018. AUTORIZADO POR EL COMITE TECNICO DEL FIDEICOMISO DE CIDETEQ.
CUMPLIMIENTO DE LA MISIÓN:
----</t>
  </si>
  <si>
    <t>APORTACIÓN INICIAL:   MONTO: $10,000.00   FECHA: 20/10/2005
OBSERVACIONES: ---LA DISPONIBILIDAD QUE SE REPORTO EN EL RENGLÓN ANTERIOR ES DEL EJERCICIO 2017.</t>
  </si>
  <si>
    <t>APORTACIÓN INICIAL:   MONTO: $13,184,700.00   FECHA: 15/03/2002
OBSERVACIONES: FONDO SECTORIAL PARA LA VIVIENDA (CONAVI) LA INFORMACIÓN FINANCIERA SE REPORTA CON BASE EN LAS CIFRAS QUE REFLEJAN LOS ESTADOS FINANCIEROS DEL FONDO AL CIERRE DEL MES DE MARZO DE 2019. LOS ESTADOS FINANCIEROS ESTAN DICTAMINADOS AL 31 DE DICIEMBRE DE 2018,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</si>
  <si>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DURANTE EL PERIODO QUE SE INFORMA NO SE HAN RECIBIDO APORTACIONES Y NO SE HAN APROBADO RECURSOS PARA EL DESARROLLO DE PROYECTOS.</t>
  </si>
  <si>
    <t>DESTINO: LOS RECURSOS EJERCIDOS AL CIERRE DEL PRIMER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</si>
  <si>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$8,500,000.00   FECHA: 24/11/2000
OBSERVACIONES: EN EL SISTEMA DEL PROCESO INTEGRAL DE PROGRAMACIÓN Y PRESUPUESTO "PIPP" DEL EJERCICIO 2019 SE ENCUENTRA EN TRÁMITE LA CLAVE DE ACTUALIZACIÓN DEL FIDEICOMISO 597 ACTINVER. NOTA: LA CANTIDAD DE $45,817.44 CORRESPONDE A LA DISPONIBILIDAD FINAL DEL EJERCICIO 2018.</t>
  </si>
  <si>
    <t>DESTINO: CONTRATO CNH-41/2016 SERVICIO INTEGRAL ESPECIALIZADO DE RESGUARDO, ACCESO Y ADMINISTRACION DE MUESTRAS GEOLOGICAS DERIVADAS DE LA PERFORACION DE POZOS PETROLEROS, CONTRATO CNH-42/2016 SERVICIO INTEGRAL DE ADMINISTRACION Y RESGUARDO DE INFORMACION GEOFISICA, , GASTOS DE OPERACION DE LA CNH 2019, SERVICIO DE TELEFONÍA E INTERNET MÓVIL, SERVICIO DE DESARROLLO Y MANTENIMIENTO DE SISTEMAS DE LA INFORMACIÓN DE LA CNH, HONORARIOS FIDUCIARIOS, HONORARIOS DE AUDITORÍA EXTERNA Y COMISIONES BANCARIAS POR SPEI.
CUMPLIMIENTO DE LA MISIÓN:
SE CUMPLIO</t>
  </si>
  <si>
    <t>APORTACIÓN INICIAL:   MONTO: $208,291,000.00   FECHA: 24/02/2009
OBSERVACIONES: EL RUBRO DE LOS "EGRESOS ACUMULADOS EN EL PERIODO QUE SE REPORTA" CONSIDERA ANTICIPOS A PROYECTOS DE MANTENIMIENTO Y CONSERVACIÓN DE MUSEOS E IMPUESTOS ACUMULADOS, CABE SEÑALAR QUE EN EL PRIMER TRIMESTRE DEL 2019 NO HUBO APORTACIONES.</t>
  </si>
  <si>
    <t>DESTINO: ESTE ACTO JURÍDICO SE EXTINGUÍO EN EL AÑO 2001, SE CONTINUA EN EL PRIMER TRIMESTRE DE 2019,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</si>
  <si>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</si>
  <si>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</si>
  <si>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APORTACIÓN INICIAL:   MONTO: $1,036,528.00   FECHA: 17/07/1991
OBSERVACIONES: LA CIFRA DEL SALDO FINAL DEL EJERCICIO 2017 ES DICTAMINADA.</t>
  </si>
  <si>
    <t>AGRICULTURA Y DESARROLLO RURAL</t>
  </si>
  <si>
    <t>CON REGISTRO VIGENTE AL 30 DE JUNIO DE 2019</t>
  </si>
  <si>
    <t>REPORTADO
ENERO - JUNIO 2019</t>
  </si>
  <si>
    <t>DESTINO: $109,510.44 HONORARIOS PROFESIONALES, $460,437.94 PROYECTO PREVENTIVO QUINTANA ROO, $549,090.78 UNAM DESARROLLO DE RED DE MONITOREO REMOTO DE GASES DEL VOLCAN POPOCATEPETL ACUERDO E.III.03, $182,517.36 HONORARIOS PROFESIONALES JOSÉ MADRIGAL VENTURA, $21,902.12 LORENA ORTEGA, $30,419.60 SUSANA CAMPA, $131,412.60 MARCO TORRES GARCIA, $8,000,000.00 CENAPRED FORTALECIMEINTO DE LA INFORMACION, $435,000.00 CENAPRED DESARROLLO DE ALGORITMOS, $98,559.45 ALEJANDRO CORONA, $60,839.12 VICENTE LOPEZ, $30,419.60 TANIA LIZBETH TORRES JERONIMO, $153,265.00 IMPUESTOS ENTERADOS SOBRE HONORARIOS PROFESIONALES, $30,419.60 HONORARIOS DE TANIA LIZBETH TORRES JERONIMO X PAGAR.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</si>
  <si>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 2019 EL IMPORTE POR CONCEPTO DE HONORARIOS FIDUCIARIOS ASCENDIÓ A LA CANTIDAD DE $2,940,754.03 (DOS MILLONES NOVECIENTOS CUARENTA MIL SETECIENTOS CINCUENTA Y CUATRO PESOS 03/100 M.N.) Y LOS PAGOS DE AUDITORÍAS POR UN MONTO DE $107,133.89 (CIENTO SIETE MIL CIENTO TREINTA Y TRES MIL PESOS 89/100 M.N). ASIMISMO, EL MONTO DE APOYOS ENTREGADOS AL SEGUNDO TRIMESTRE, ASCIENDE A LA CANTIDAD DE $49,704,000.00 (CUARENTA Y NUEVE MIL SETECIENTOS CUATRO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SEGUNDO TRIMESTRE DEL EJERCICIO FISCAL 2019, ÚNICAMENTE SE TIENE CONTEMPLADO EL PAGO A LOS BENEFICIARIO PUBLICADOS EN EL DIARIO OFICIAL DE LA FEDERACIÓN EL DÍA 30 DE NOVIEMBRE DE 2018.</t>
  </si>
  <si>
    <t>DESTINO: DESTINO DE LOS RECURSOS EROGADOS: -MEDIDAS CAUTELARES Y PROVISIONALES: $12,556,944.87 -INFORME DE FONDO: $9,653,698.56 -RECOMENDACIÓN 26/2001: $0.00 -SENTENCIA: $155,088.49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</si>
  <si>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EN EL SEGUNDO TRIMESTRE 2019 NO SE PRESENTO NINGUNA DEMANDA EN EL EXTRANJERO CONTRA EL ESTADO MEXICANO, POR LO QUE LOS RECURSOS EN SU TOTALIDAD SIGUEN FORMANDO PARTE DEL PATRIMONIO DEL FIDEICOMISO. SIN EMBARGO, DURANTE EL SEGUNDO TRIMESTRE 2019 SE PRESENTARON GASTOS DE APOYO POR CONCEPTO DE HONORARIOS FIDUCIARIOS Y CONTRIBUCIONES DIVERSAS, LAS CUALES SUMAN UN TOTAL DE $237,955.52 M.N.
CUMPLIMIENTO DE LA MISIÓN:
EN EL SEGUNDO TRIMESTRE 2019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</si>
  <si>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2019. AL 30 DE JUNIO 2019, EL FIDEICOMISO TIENE UN PASIVO DE $108,203.74 CORRESPONDIENTE A LOS HONORARIOS DE LOS AUDITORES DESIGNADOS POR LA FUNCIÓN PÚBLICA.</t>
  </si>
  <si>
    <t>APORTACIÓN INICIAL:   MONTO: $1,463,524.22   FECHA: 05/09/1996
OBSERVACIONES: SE REPORTA LA INFORMACIÓN DEL 2NDO TRIMESTRE 2019 (ABRIL-JUNIO) Y SE ADJUNTA EL ACUERDO DE LA SESIÓN EXTRAORDINARIA DEL COMITÉ TÉCNICO DEL 25 DE MARZO 2019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</si>
  <si>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2019 $15,835,176.36 ; PAGO DE BOLETOS AÉREOS DEL PROGRAMA DE BECAS 2018 $143,115.09; PROYECTO DE LABORATORIO DE COHESIÓN SOCIAL II $347,430.63; Y COOPERACIÓN DE MÉXICO EN EL MARCO DE LA ASOCIACIÓN DE ESTADOS DEL CARIBE (AEC) $100,000.11.</t>
  </si>
  <si>
    <t>APORTACIÓN INICIAL:   MONTO: $4,000,000.00   FECHA: 23/11/2012
OBSERVACIONES: AL 30 DE JUNIO DE 2019 SE TIENEN PASIVOS POR PAGAR POR CONCEPTO DE HONORARIOS A LOS AUDITORES POR UN IMPORTE DE $2,131.50, IMPUESTO RETENIDOS (ISR E IVA DE HONORARIOS) POR UN IMPORTE DE $1.25, HONORARIOS FIDUCIARIOS POR $65,905.40 Y RECURSOS DE LOS PROGRAMAS Y PROYECTOS APROBADOS POR EJERCER POR UN IMPORTE DE $68,313,367.70.</t>
  </si>
  <si>
    <t>DESTINO: SE INFORMAN LOS RENDIMIENTOS FINANCIEROS GENERADOS EN EL SEGUNDO TRIMESTRE DE 2019, ASÍ COMO LA RECUPERACIÓN DE COMISIONES BANCARIAS DE LOS MESES DE FEBRERO, MAYO, Y AGOSTO DE 2017; ABRIL Y JULIO DE 2018.
CUMPLIMIENTO DE LA MISIÓN:
DE CONFORMIDAD CON EL FIN PARA EL QUE FUE INSTAURADO EL MANDATO, DURANTE EL PRESENTE EJERCICIO SE CONTINUARÁ CON LA CREACIÓN Y OPERACIÓN DE LOS FONDOS DE CONTINGENCIA DESTINADOS A LAS EMBAJADAS Y CONSULADOS DE MÉXICO EN EL EXTERIOR, A FIN DE TENER LA SOLVENCIA FINANCIERA QUE REQUIEREN PARA LLEVAR A CABO CON EFICACIA Y EFICIENCIA LAS ACCIONES DE POLÍTICA EXTERIOR.</t>
  </si>
  <si>
    <t>APORTACIÓN INICIAL:   MONTO: $45,270,637.70   FECHA: 22/09/2006
OBSERVACIONES: EL MANDATO ESTA CONSTITUIDO EN DÓLARES AMERICANOS, PARA LA PRESENTACIÓN EN MONEDA NACIONAL DE ESTE INFORME TRIMESTRAL, SE CONSIDERA EL TIPO DE CAMBIO DE $19.2087 PESOS M.N. POR DÓLAR EUA, REPORTADO POR LA INSTITUCIÓN FINANCIERA AL 30 DE JUNIO DE 2019; Y AL APLICAR ESTE TIPO DE CAMBIO AL MONTO DE RECURSOS DISPONIBLES EN DÓLARES AL CIERRE DEL AÑO ANTERIOR, SE GENERA UNA DIFERENCIA POSITIVA DE $8,171.38 LA INVERSIÓN TEMPORAL POR $6,392.38 M.N. NO SE INCLUYÓ EN EL INFORME EN DÓLARES EUA, DICHOS RECURSOS SERÁN APLICADOS AL PAGO DE COMISIONES BANCARIAS EN MESES POSTERIORES.</t>
  </si>
  <si>
    <t>DESTINO: AL 30/06/2019, SE EROGARON RECURSOS PARA COMPRA DE BONOS CUPÓN CERO POR CONCEPTO DE APOYOS FINS. OTORGADOS A ENTIDADES FEDERATIVAS POR $5,205’719,759.28. DICHO IMPORTE FORMA PARTE DE LAS INVS. DEL FIDEICOMISO A LA FECHA DE ESTE REPORTE. ASIMISMO AL SEGUNDO TRIMESTRE DE 2019 SE HAN EROGADO RECURSOS POR CONCEPTO DE HONORARIOS FIDUCIARIOS Y GASTOS LEGALES POR LA CANTIDAD DE $1,173,572.00.
CUMPLIMIENTO DE LA MISIÓN:
AL 30/06/2019, SE REGISTRARON RESERVAS PARA EL OTORGAMIENTO DE APOYOS FINANCIEROS POR $763,478,150.16, POR LO QUE LA DISPONIBILIDAD QUE SE TIENE EN EL PATRIMONIO PARA NUEVOS APOYOS FINANCIEROS ES DE $637’181,634.26, CONSIDERANDO EL IMPORTE RESERVADO PARA EL PAGO DE HONORARIOS FIDUCIARIOS, ASÍ COMO LOS HONORARIOS PARA EL DICTAMEN AL ESTADO FINANCIERO DEL 1 DE ENERO AL 31 DICIEMBRE DE 2018 POR $12’035,769.34.</t>
  </si>
  <si>
    <t>APORTACIÓN INICIAL:   MONTO: $4,500,000,000.00   FECHA: 30/03/2011
OBSERVACIONES: AL 30/06/19 LOS RENDTOS. FINS. INCLUYEN INTS. DEVENGADOS SOBRE INVS. EN BONOS CUPÓN CERO POR $247,141,913.25, INTS. COBRADOS SOBRE INVS. EN VALORES POR $38,969,416.29, INTS. DEVENGADOS POR COBRAR DE INVS. POR $19,910,507.32, REGISTRÁNDOSE UN TOTAL DE $306,021,836.86. LOS RECURSOS DEL FIDEICOMISO POR LA CUENTA PÚBLICA DEL EJERCICIO 2017, ESTÁN SIENDO REVISADOS POR LA ASF, A TRAVÉS DE LA AUDITORÍA NÚMERO 61-GB. ASIMISMO, DICHO ÓRGANO FISCALIZADOR SOLICITÓ INFORMACIÓN Y DOCUMENTACIÓN PRELIMINAR PARA LA AUDITORÍA A LA CUENTA PÚBLICA 2018 CON FECHA 11 DE JUNIO DE 2019. CON FECHA 17 DE ABRIL DE 2019, SE PAGÓ A JULIO CESAR HERNANDEZ JIMENEZ LOS GASTOS LEGALES POR AMPARO FONREC LA CANTIDAD DE $91,640.00. (INCLUYE I.S.R. E I.V.A.). DERIVADO DE SUS FINES, PARA ESTE FIDEICOMISO NO SE GENERAN EDOS. DE RESULTADOS.</t>
  </si>
  <si>
    <t>DESTINO: AL 30/06/2019, SE EROGARON RECURSOS PARA COMPRA DE BONOS CUPÓN CERO POR CONCEPTO DE APOYOS FINANCIEROS OTORGADOS A ENTIDADES FEDERATIVAS POR $3,584’818,187.62, DICHO IMPORTE FORMA PARTE DE LAS INVS. DEL FIDEICOMISO A LA FECHA DE ESTE REPORTE. ASIMISMO AL SEGUNDO TRIMESTRE DE 2019 SE HAN EROGADO RECURSOS POR CONCEPTO DE HONORARIOS FIDUCIARIOS POR LA CANTIDAD DE $214,980.48.
CUMPLIMIENTO DE LA MISIÓN:
AL 30/06/2019, NO SE TIENE REGISTRADO RESERVAS PARA EL OTORGAMIENTO DE APOYOS FINANCIEROS POR LO QUE LA DISPONIBILIDAD QUE SE TIENE EN EL PATRIMONIO DEL FIDEICOMISO ES POR LA CANTIDAD DE $9,986.63, CONSIDERANDO UNA RESERVA PARA EL COBRO DE HONORARIOS FIDUCIARIOS, HONORARIOS PARA LA DEFENSA DEL PATRIMONIO Y PARA EL DICTAMEN DEL ESTADO FINANCIERO DEL EJERCICIO 2018, INCLUYENDO IVA POR LA CANTIDAD DE $21’892,298.66.</t>
  </si>
  <si>
    <t>APORTACIÓN INICIAL:   MONTO: $4,000,000,000.00   FECHA: 20/04/2012
OBSERVACIONES: AL 30/06/19, LOS RENDIMIENTOS FINANCIEROS POR $213,928,109.05 INCLUYEN INTERESES DEVENGADOS SOBRE INVERSIONES EN BONOS CUPÓN CERO POR $213,033,940.09, INTERESES COBRADOS SOBRE INVERSIONES EN VALORES POR $591,596.10 E INTERESES DEVENGADOS POR COBRAR DE INVERSIONES POR $302,572.86. LOS RECURSOS DEL FIDEICOMISO POR LA CUENTA PÚBLICA DEL EJERCICIO 2016, FUERON REVISADOS POR LA AUDITORÍA SUPERIOR DE LA FEDERACIÓN, A TRAVÉS DE LA AUDITORÍA NÚMERO 37-GB “ESQUEMA DE FINANCIAMIENTO MEDIANTE LA EMISIÓN DE BONOS CUPÓN CERO”.</t>
  </si>
  <si>
    <t>DESTINO: DURANTE EL PERIODO ENERO-JUNIO DE 2019 SE REGISTRÓ EL USO DE RECURSOS PARA REALIZAR EL ENTERO A LA TESOFE CON BASE AL ARTÍCULO 12 DEL REGLAMENTO DE LA LEY FEDERAL DE PRESUPUESTO Y RESPONSADILIDAD HACENDARIA, ASIMISMO SE REALIZÓ EL PAGO DE HONORARIOS A LA FIDUCIARIA.
CUMPLIMIENTO DE LA MISIÓN:
DURANTE EL PERIODO ENERO-JUNIO DE 2019 LOS RECURSOS DEL FEIP ESTUVIERON DISPONIBLES PARA ENFRENTAR EL EFECTO SOBRE LAS FINANZAS PÚBLICAS Y LA ECONOMÍA NACIONAL CUANDO OCURRAN DISMINUCIONES DE LOS INGRESOS DEL GOBIERNO FEDERAL RESPECTO A LO ESTIMADO EN LA LEY DE INGRESOS DE LA FEDERACIÓN 2019 PARA CUBRIR EL GASTO APROBADO EN EL PRESUPUESTO DE EGRESOS DE LA FEDERACIÓN 2019.</t>
  </si>
  <si>
    <t>APORTACIÓN INICIAL:   MONTO: $9,455,074,200.01   FECHA: 27/04/2001
OBSERVACIONES: LAS APORTACIONES DE RECURSOS FISCALES INCLUYERON UNA TRANSFERENCIA DEL FONDO MEXICANO DEL PETRÓLEO POR $11,454,634,400.00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2019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</si>
  <si>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$8,885.22 Y OTROS GASTOS DE ADMINISTRACIÓN POR $1,421.62 POR CONCEPTO DEL IVA DE HONORARIOS.
CUMPLIMIENTO DE LA MISIÓN:
AL SEGUNDO TRIMESTRE DE 2019,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</si>
  <si>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CORRESPONDE A LOS RECURSOS CANALIZADOS AL PROCESO DE PAGO A AHORRADORES POR MINISTRACIONES DE LOS CONVENIOS SUSCRITOS CON LOS ESTADOS DE PUEBLA, HIDALGO Y NAYARIT POR $4,333,875.83; HONORARIOS POR SERVICIOS $11,907,927.93; OTROS GASTOS DE OPERACIÓN Y ADMINISTRACIÓN POR $1,005,440.56; HONORARIOS FIDUCIARIOS POR $4,095,013.84.
CUMPLIMIENTO DE LA MISIÓN:
PARA PROSEGUIR CON SUS FINES, EN EL SEGUNDO TRIMESTRE DE 2019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</si>
  <si>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REEMBOLSO DE RECURSOS REALIZADOS POR LOS ESTADOS DE HIDALGO Y PUEBLA.</t>
  </si>
  <si>
    <t>DESTINO: EN EL PERIODO QUE SE REPORTA, LOS EGRESOS CORRESPONDEN AL PAGO DE HONORARIOS ($1,375,550.00), IMPUESTOS DIVERSOS ($212,128.00), AL APOYO APROBADO POR EL COMITÉ TÉCNICO EN JUNIO DE 2018 PARA DOMINICA PARA EL PROYECTO "NUEVO HOSPITAL MARIGOT" ($95’194,000.00 EQUIVALENTES A US$5,000,000.00 CON UN TIPO DE CAMBIO DE 19.0388 AL 31 DE ENERO) Y AL CONCEPTO CAMBIOS ($1’147,955.42).
CUMPLIMIENTO DE LA MISIÓN:
EN EL PERIODO QUE SE INFORMA SE DESEMBOLSÓ EL APOYO APROBADO EL 11 DE JUNIO DE 2018 A DOMINICA PARA EL PROYECTO "NUEVO HOSPITAL MARIGOT".</t>
  </si>
  <si>
    <t>APORTACIÓN INICIAL:   MONTO: $1,000.00   FECHA: 25/01/2012
OBSERVACIONES: LA DISPONIBILIDAD A JUNIO DE 2019 CONFORME A LOS ESTADOS DE CUENTA DE LA TESOFE ASCIENDE A: EN MONEDA NACIONAL $866’720,307.96 Y EN DÓLARES $107’481,551.92. ASIMISMO, BANCOMEXT RESERVÓ EN TESOFE US$13’062,500.00 QUE CORRESPONDEN A NICARAGUA (GARANTÍA PARCIAL) EQUIVALENTE A $250,913,643.75. SE REALIZÓ UNA TRANSFERENCIA DE RECURSOS DEL MANDATO PARA LA ADMINISTRACIÓN DE LOS RECURSOS DEL PROGRAMA DE COOPERACIÓN ENERGÉTICA PARA PAÍSES DE CENTROAMÉRICA Y EL CARIBE POR $188,435,505.99 ($718,167.93 EN MONEDA NACIONAL Y $9,687,186.85 DÓLARES, EQUIVALENTE A $187’717,338.06 CON UN TIPO DE CAMBIO DE 19.3779 AL 29 DE MARZO). LOS RENDIMIENTOS FINANCIEROS DE TESOFE SE INTEGRAN POR $35’359,087.71 EN MONEDA NACIONAL, $24’788,494.47 DE OTRAS DIVISAS ($24’599,972.20 DE INTERESES A TESOFE, $185,758.37 DE LA GARANTÍA PARCIAL Y $2,763.90 DE INTERESES DEL PROYECTO DE DOMINICA.</t>
  </si>
  <si>
    <t>DESTINO: AL SEGUNDO TRIMESTRE DE 2019, LOS EGRESOS INCLUYEN UN IMPORTE TOTAL DE: $3,031,456.29, CONFORMADOS POR EL ENTERO DE IMPUESTOS FEDERALES POR $334,703.00, OTROS PAGOS POR $568,000.00 Y HONORARIOS PROFESIONALES POR $2,128,753.29. ASÍ MISMO, SE CONTEMPLA UN GASTO EN PAGO DE HONORARIOS Y COMISIONES POR $429,129.06.
CUMPLIMIENTO DE LA MISIÓN:
DURANTE EL PERIODO DE ENERO A JUNIO DE 2019 SE LLEVARON A CABO LAS SIGUIENTES ACTIVIDADES: 11 “CURSO–TALLER EN EVALUACIÓN SOCIOECONÓMICA DE PROYECTOS”, DE 25 HORAS C/U, IMPARTICIÓN DEL DESPI PROMOCIÓN ENERO 2019, ENTRE OTRAS.</t>
  </si>
  <si>
    <t>APORTACIÓN INICIAL:   MONTO: $500,000.00   FECHA: 10/03/1994
OBSERVACIONES: LOS INGRESOS SON POR LA CANTIDAD DE $1,089,178.71, CONFORMADOS POR OTRAS APORTACIONES QUE SON LAS GARANTÍAS DE PERMANENCIA DE LA PROMOCIÓN ENERO 2019 QUE ASCIENDE A $768,000.00 DEL DIPLOMADO EN EVALUACIÓN SOCIOECONÓMICA DE PROYECTOS, DEPÓSITO POR $7.18 Y LOS RENDIMIENTOS FINANCIEROS QUE ASCIENDE A $321,171.53.</t>
  </si>
  <si>
    <t>DESTINO: AL SEGUNDO TRIMESTRE DE 2019, LOS INGRESOS CORRESPONDEN A RENDIMIENTOS FINANCIEROS GENERADOS POR $23,816,206.82. LOS EGRESOS DEL MISMO PERIODO CORRESPONDEN A HONORARIOS FIDUCIARIOS, COMISIONES Y GASTOS DE ADMINISTRACIÓN POR $579,947.58.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</si>
  <si>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SEGUNDO TRIMESTRE DE 2019.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</si>
  <si>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EN EL PERIODO REPORTADO SE ASIGNARON 9.448.3 MILLONES DE PESOS (MDP), DE LOS CUALES 7,832.6 MDP FUERON PARA OBRAS Y ACCIONES DE RECONSTRUCCIÓN PARA LA INFRAESTRUCTURA PÚBLICA, EN LOS SECTORES CARRETERO, CULTURA, EDUCATIVO, HIDRÁULICO, INFRAESTRUCTURA INDÍGENA, NAVAL, PESQUERO Y ACUÍCOLA, SALUD, TURÍSTICO, URBANO Y VIVIENDA, AFECTADOS POR FENÓMENOS NATURALES PERTURBADORES EN 2014, 2015, 2016, 2017, 2018.Y 2019. ASÍ COMO 528.00 MDP PARA LA ATENCIÓN DE EMERGENCIAS (REVOLVENTE), PARA ASESORÍA LEGAL 0.2 MDP Y PARA EL SEGURO CATASTRÓFICO FONDEN 2019-2020 1,087.5 MDP
CUMPLIMIENTO DE LA MISIÓN:
LOS RECURSOS SE DESTINARON PARA LA RECONSTRUCCIÓN DE INFRAESTRUCTURA PÚBLICA, PARA LA ATENCIÓN DE SITUACIONES DE EMERGENCIA Y PARA LA RENOVACIÓN DEL SEGURO FONDEN.</t>
  </si>
  <si>
    <t>DESTINO: AL 2°. TRIM. 2019 SE EROGARON 3,153.0 MDP, DE LOS CUALES 1,188.2 MDP CORRESPONDEN A ENTEROS A LA TESOFE, 263.9 MDP POR RENDIMIENTOS FINANCIEROS, 924.1 MDP POR EL SALDO A FAVOR DE LA FEDERACIÓN POR ING. EXC. 2018 Y 0.2 MDP DEL DESCTO. DE PARTICIPACIONES EN MAYO (1/8) A SINALOA Y TLAXCALA; 1,962.8 MDP POR TRANSF. DE RECURSOS A ENTIDADES FEDERATIVAS Y POR EL PAGO DE HONOR. FIDUCIARIOS 2.0 MDP
CUMPLIMIENTO DE LA MISIÓN:
DURANTE EL 2°. TRIM. 2019, SE GENERARON RENDIMIENTOS FINANCIEROS POR 248.4 MDP.</t>
  </si>
  <si>
    <t>APORTACIÓN INICIAL:   MONTO: $1,000,000.00   FECHA: 23/04/2003
OBSERVACIONES: LA DISPONIBILIDAD DEL FIDEICOMISO DIFIERE DEL ESTADO DE POSICIÓN FINANCIERA EMITIDO POR EL FIDUCIARIO, EN RAZÓN DE QUE INCLUYE LAS CUENTAS DE ACREEDORES DIVERSOS E INTERESES DEVENGADOS POR COBRAR DE INVERSIONES</t>
  </si>
  <si>
    <t>DESTINO: AL 2°. TRIM. DE 2019 SE REALIZARON EROGACIONES POR 2,315.1 MILLONES DE PESOS (MDP), DE LOS CUALES 2,314.5 MDP SON DEL SALDO A FAVOR DE LA FEDERACIÓN POR ING. EXCED. AL 4º TRIM. 2018; Y 0.6 MDP POR PAGO DE HON. FID. LA RESERVA ASCENDIÓ A 80,714.3 MDP.
CUMPLIMIENTO DE LA MISIÓN:
AL 2°. TRIM. DE 2019, EN CUMPLIMIENTO AL ART. 87 DE LA LFPRH, SE APORTARON 3,332.3 MDP POR CONCEPTO DE TRANSF. DEL FONDO MEXICANO DEL PETRÓLEO (FMP); SE GENERARON RENDIMIENTOS FINANCIEROS POR 3,761.3 MDP.</t>
  </si>
  <si>
    <t>APORTACIÓN INICIAL:   MONTO: $250,000.00   FECHA: 05/05/2006
OBSERVACIONES: DURANTE EL 2°. TRIM. DE 2019 LOS RECURSOS DEL FMP E ING. EXC. SE INVIRTIERON EN LA SUBCUENTA CORRESPONDIENTE. LOS ACTIVOS COMPRENDEN CAJA, BANCOS, INVERSIONES EN VALORES E INTERESES DEVENGADOS POR COBRAR DE INVERSIONES. LA DISPONIBILIDAD DEL FIDEICOMISO DIFIERE DEL ESTADO DE POSICIÓN FINANCIERA EMITIDO POR EL FIDUCIARIO, EN RAZÓN DE QUE INCLUYE LA CUENTA DE INTERESES DEVENGADOS POR COBRAR DE INVERSIONES.</t>
  </si>
  <si>
    <t>DESTINO: AL SEGUNDO TRIMESTRE DE 2019, LOS INGRESOS CORRESPONDEN A RENDIMIENTOS FINANCIEROS GENERADOS POR $57,286,531.10, RECUPERACIONES DE APOYOS NO EJERCIDOS POR LOS MUNICIPIOS Y PRODUCTOS Y BENEFICIOS POR $1,572.62. LOS EGRESOS DEL MISMO PERIODO CORRESPONDEN A HONORARIOS,COMISIONES, IMPUESTOS Y DERECHOS POR $207,587.22.
CUMPLIMIENTO DE LA MISIÓN:
SE HAN PAGADO RECURSOS CON CARGO AL FIDEICOMISO PARA DIVERSOS MUNICIPIOS Y DEMARCACIONES TERRITORIALES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</si>
  <si>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-$9,043,723.96, MONTO QUE CORRESPONDE A RECURSOS AUTORIZADOS A LAS ENTIDADES FEDERATIVAS APOYADAS Y AL PAGO DE COMISIONES BANCARIAS Y HONORARIOS AL FIDUCIARIO.
CUMPLIMIENTO DE LA MISIÓN:
EL FISIPEF SE CONSTITUYÓ EL 11 DE JULIO DE 2014. EL COMITÉ TÉCNICO DEL FIDEICOMISO HA DADO SEGUIMIENTO A LOS PROYECTOS PREVIAMENTE AUTORIZADOS.</t>
  </si>
  <si>
    <t>APORTACIÓN INICIAL:   MONTO: $5,000,000,000.00   FECHA: 16/07/2014
OBSERVACIONES: LA CANTIDAD DE $8,667,000.43 DEL ESTADO DE POSICIÓN FINANCIERA, CORRESPONDE A LOS INTERESES DEVENGADOS DEL MES DE JUNIO DE 2019, QUE SE RECIBEN DE LA TESOFE EL PRIMER DÍA HÁBIL DEL MES DE JULIO DE 2019.</t>
  </si>
  <si>
    <t>DESTINO: PAGO DE HONORARIOS FIDUCIARIOS Y PAGO DE LA AUDITORÍA EXTERNA 2018. PAGO DE 28 PROYECTOS AUTORIZADOS POR EL COMITÉ TÉCNICO DEL FIDEICOMISO, POR UN MONTO TOTAL DE $491,930,895.13 PESOS; INCLUYE 2 PROYECTOS A GUERRERO POR $27,662,464.34; 8 PROYECTOS A HIDALGO POR $81,122,669.80; 5 PROYECTOS A MICHOACÁN POR $101,823,075.40; 8 PROYECTOS A OAXACA POR $214,936,601.11; 3 PROYECTOS A SAN LUIS POTOSÍ POR $41,797,452.46; 1 PROYECTO A VERACRUZ POR $22,401,310.00; 1 PROYECTO A ZACATECAS POR $2,187,322.02.
CUMPLIMIENTO DE LA MISIÓN:
LA APORTACIÓN DEL RECURSO ASIGNADO EN EL PRESUPUESTO DE EGRESOS DE LA FEDERACIÓN 2019 SE REALIZÓ EL 28 DE MARZO DE 2019. EN EL EJERCICIO 2019, EL COMITÉ TÉCNICO APROBÓ 28 PROYECTOS POR $ 491,930,895.13 PESOS QUE SON PRIORITARIOS POR LAS ENTIDADES CON MENOR ÍNDICE DE DESARROLLO HUMANO Y QUE INCIDEN EN LAS VERTIENES DE DICHO INDICADOR (SALUD, EDUCACIÓN E INGRESO).</t>
  </si>
  <si>
    <t>APORTACIÓN INICIAL:   MONTO: $2,290,128,206.16   FECHA: 21/04/2017
OBSERVACIONES: DATOS ACUMULADOS DE ENERO A JUNIO DE 2019.</t>
  </si>
  <si>
    <t>DESTINO: PAGO DE 11 PROYECTOS AUTORIZADOS POR EL COMITÉ TÉCNICO DEL FIDEICOMISO POR UN MONTO TOTAL DE $446,676,958.14. INCLUYE: 1 PROYECTO A CHIHUAHUA POR $42,308,109.32; 1 PROYECTO A CIUDAD DE MÉXICO POR $100,000,000.00; 1 PROYECTO A DURANGO POR $15,050,973.38; 3 PROYECTOS A GUANAJUATO POR $74,933,518.55; 3 PROYECTOS A OAXACA POR 42,030,159.53; Y 2 PROYECTOS A SINALOA POR $172,354,197.36. ADICIONALMENTE, INCLUYE $166,611.96 POR PAGO DE HONORARIOS FIDUCIARIOS, DE AUDITORÍA EXTERNA 2018, Y PAGOS POR TRANSFERENCIAS ELECTRÓNICAS.
CUMPLIMIENTO DE LA MISIÓN:
EL 13 DE JUNIO EN LA SEGUNDA SESIÓN ORDINARIA DEL COMITÉ TÉCNICO DEL FIDEICOMISO "FONDO METROPOLITANO" SE APROBÓ 1 PROYECTO DE INFRAESTRUCTURA; LAS TRANSFERENCIAS CORRESPONDIENTES FUERON REALIZADAS POR EL FIDUCIARIO EN JULIO, LO CUAL SE REFLEJARÁ EN EL TERCER TRIMESTRE.</t>
  </si>
  <si>
    <t>APORTACIÓN INICIAL:   MONTO: $3,232,740,123.45   FECHA: 26/03/2018
OBSERVACIONES: DATOS ACUMULADOS DE MARZO 2018 A JUNIO 2019. SE AUTORIZÓ LA MODIFICACIÓN DE LAS REGLAS DE OPERACIÓN EN LA SEGUNDA SESIÓN EXTRAORDINARIA DEL 24 DE MAYO DE 2019.</t>
  </si>
  <si>
    <t>DESTINO: MEDIANTE OFICIO DIR.JUR.FID.(ADM)2791/2018, DE FECHA 31 DE DICIEMBRE DE 2018, EL BANCO NACIONAL DEL EJERCITO, FUERZA AÉREA Y ARMADA, S.N.C. COMUNICÓ LOS ENTEROS A LA TESORERÍA DE LA FEDERACIÓN POR UN IMPORTE DE 13,486,022.08 Y DE 4,646,886.05, DE CONFORMIDAD CON LA CLÁUSULA VIGÉSIMA PRIMERA DEL CONTRATO DE FIDEICOMISO SIENDO LA VIGENCIA HASTA EL 31 DE DICIEMBRE DE 2018, DANDO POR CONCLUIDO LOS FINES DEL MISMO.
CUMPLIMIENTO DE LA MISIÓN:
SE CUMPLIÓ CON LOS FINES DEL FIDEICOMISO QUE FUERON LOS DE CUBRIR LOS GASTOS RELATIVOS A LOS TRABAJOS Y ACTIVIDADES ASOCIADOS AL PRESIDENTE ELECTO, INCLUYENDO SU EQUIPO DE ASESORES EN TÉRMINOS DE LO DISPUESTO EN LOS ARTÍCULOS 43, SEGUNDO PÁRRAFO DE LA LEY FEDERL DE PRESUPUESTO Y RESPONSABILIDAD HACENDARIA, 63-A DE SU REGLAMENTO, TERCERO, ÚLTIMO PÁRRAFO, DEL PEF 2018.</t>
  </si>
  <si>
    <t>DESTINO: LOS GASTOS ACUMULADOS DE ENERO A JUNIO DE 2019 CORRESPONDEN AL PAGO DE HONORARIOS POR $417,600.00 ($360,000.00 POR CONCEPTO DE PAGO DE HONORARIOS Y $57,600.00 DE IMPUESTOS POR HONORARIOS) Y A EGRESOS ACUMULADOS POR $1,019,088.18 ($990,479.92 POR PAGO DE EVALUACIONES, $24,648.30 POR AUDITORÍA, $3,943.72 POR IMPUESTOS DEL SERVICIO DE AUDITORIA, Y $14.00 POR COMISIONES BANCARIAS MAS 2.24 DE IVA DE DICHAS COMISIONES).
CUMPLIMIENTO DE LA MISIÓN:
DURANTE 2019 SE HAN EFECTUADO DOS SESIONES ORDINARIA DEL COMITÉ TÉCNICO DEL FIDEFAF. EN EL MES DE ENERO DE 2019 SE REALIZÓ EL ÚLTIMO PAGO DE LA EVALUACIÓN ESTRATÉGICA DEL FAIS POR UN MONTO DE $670,480.00 Y EN EL MES DE MAYO SE REALIZÓ EL PAGO DE LA EVALUACIÓN ESTRATÉGICA DEL FASP POR UN MONTO DE $319,999.92. ASIMISMO, EN LOS MESES DE ENERO Y ABRIL, SE REALIZARON LOS PAGOS DE LA AUDITORIA EXTERNA DE 2018 POR MONTOS DE $6,354.90 Y $22,238.24, RESPECTIVAMENTE.</t>
  </si>
  <si>
    <t>DESTINO: PAGO DEL SALDO DISPONIBLE DE LAS CUENTAS INDIVIDUALES DE LOS TRABAJADORES DE CONFIANZA QUE DEJARON DE PRESTAR SUS SERVICIOS EN LA COMISION NACIONAL BANCARIA Y DE VALORES.
CUMPLIMIENTO DE LA MISIÓN:
DEL 1° DE ENERO AL 31 DE MARZO DE 2019 Y DE CONFORMIDAD CON EL PROCEDIMIENTO DE PAGO ESTABLECIDO, SE ENTREGARON LOS SALDOS DE SUS CUENTAS INDIVIDUALES A 100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</si>
  <si>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2018 POR $1,227,941,369.55, MÁS MOVIMIENTOS DEL PERIODO DEL 1° DE ENERO AL 30 DE JUNIO DE 2019 POR LOS SIGUIENTES CONCEPTOS: RENDIMIENTOS FINANCIEROS POR $50,897,311.95 Y EGRESOS POR $50,662,307.74 ESTE ULTIMO IMPORTE INCLUYE: $49,518,402.70 POR PAGO A LOS EMPLEADOS DE SUS CUENTAS INDIVIDUALES, HONORARIOS POR $986,125.02IMPUESTOS DIVERSOS POR $157,780.02 Y PROVISIONES DE PASIVO POR $2,428,502.44</t>
  </si>
  <si>
    <t>DESTINO: NO SE REPORTAN EGRESOS POR EL CONCEPTO DE ASISTENCIA Y DEFENSA LEGAL, POR LO QUE SOLO SE REFLEJA LOS PAGOS DE HONORARIOS FIDUCIARIOS.
CUMPLIMIENTO DE LA MISIÓN:
POR EL PERIODO DEL 1° DE ENERO AL 30 DE JUNIO DE 2019, NO SE HAN EJERCIDO RECURSOS PARA BRINDAR ASISTENCIA Y DEFENSA LEGAL A LAS PERSONAS OBJETO DEL FIDEICOMISO.</t>
  </si>
  <si>
    <t>APORTACIÓN INICIAL:   MONTO: $20,000,000.00   FECHA: 20/12/2005
OBSERVACIONES: LA DISPONIBILIDAD REPORTADA SE ENCUENTRA INTEGRADA POR LA DISPONIBILIDAD AL 31 DE DICIEMBRE DE 2018 POR $45,897,009.96MÁS MOVIMIENTOS DEL PERIODO DEL 1° DE ENERO AL 30 DE JUNIO DE 2019 POR LOS SIGUIENTES CONCEPTOS: RENDIMIENTOS FINANCIEROS POR $1,927,044.05 MENOS EGRESOS POR $348,000.00, ESTE ULTIMO IMPORTE INCLUYE HONORARIOS POR $300,000.00, E IMPUESTOS DIVERSOS POR $48,000.00.</t>
  </si>
  <si>
    <t>DESTINO: PAGO EN FAVOR DE LOS TRABAJADORES DE BASE QUE DEJARON DE PRESTAR SUS SERVICIOS EN LA COMISION NACIONAL BANCARIA Y DE VALORES, ASI COMO LOS HONORARIOS FIDUCIARIOS.
CUMPLIMIENTO DE LA MISIÓN:
DEL PERIODO DEL 1° DE ENERO AL 31 DE JUNIO DE 201, Y DE CONFORMIDAD CON EL PROCEDIMIENTO DE PAGO ESTABLECIDO SE HAN ENTREGADO 13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</si>
  <si>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2018 POR $66,523,806.80 MAS MOVIMIENTOS DEL PERIODO DEL 1° DE ENERO AL 30 DE JUNIO DE 2019 POR CONCEPTO DE RENDIMIENTOS FINANCIEROS POR $2,694,123.82, MENOS GRATIFICACIONES POR ANTIGÜEDAD POR $3,366,501.10, MENOS EGRESOS POR $63,283.68, ESTE ULTIMO IMPORTE INCLUYE HONORARIOS FIDUCIARIOS POR $54,554.90, IMPUESTOS Y DERECHOS POR $8,728.78</t>
  </si>
  <si>
    <t>DESTINO: SE EJERCIERON RECURSOS EN: SERVICIOS DE SEGURIDAD PARA LAS INSTALACIONES ADUANERAS 2017-2019; MODERNIZACIÓN DE REYNOSA – PHARR; PROGRAMA FORMATIVO EN MATERIA DE COMERCIO EXTERIOR 2017-2019; ADQUISICIÓN DE EQUIPOS Y APARATOS PARA EL LABORATORIO DE ADUANAS (ADQ_EQ_LAB); ADQUISICIÓN DE INSUMOS PARA EL LABORATORIO DE ADUANAS 2016-2019; SERVICIO DE RECOLECCIÓN, TRASLADO Y DESTINO FINAL DE BIENES DE COMERCIO EXTERIOR, ASÍ COMO ALMACENAMIENTO PARA BIENES ESPECIALES 3; MODERNIZACIÓN Y AMPLIACIÓN DEL CRUCE MEXICALI I – CALEXICO; AMPLIACIÓN DEL ÁREA DE VEHÍCULOS LIGEROS DE NUEVO LAREDO II; MODERNIZACIÓN DE LA ADUANA DE PUERTO PALOMAS; ENTRE OTROS. LA DIFERENCIA DE MENOS, QUE EXISTE ENTRE EL GASTO REFLEJADO EN EL FLUJO DE EFECTIVO Y EL DEL ESTADO DE RESULTADOS SE DERIVA DE LOS MOVIMIENTOS DE CARGO Y ABONO CORRESPONDIENTE AL EJERCICIO 2019 DE LA CUENTA DE BALANCE: ANTICIPOS POR -$2,299,526.06, IMPUESTOS POR PAGAR POR $16,343.37, PROVISIONES DE PASIVO POR $108,377,108.00 Y ACREEDORES DIVERSOS POR -$2,962.48. EL FIDEICOMISO PRESENTA COMPROMISOS POR PAGAR POR $65,500,280.88 Y POR CONTRATAR POR $1,287,525,766.38.
CUMPLIMIENTO DE LA MISIÓN:
PROYECTOS: CONTINUAR CON LA APLICACIÓN DE RECURSOS.</t>
  </si>
  <si>
    <t>DESTINO: SE HAN EROGADO RECURSOS EN LOS SIGUIENTES PROYECTOS: SERVICIO PARA DICTAMEN DE IMÁGENES DE REVISIÓN NO INTRUSIVA (SDI); SERVICIOS ADMINISTRADOS DE CÓMPUTO EN LA NUBE V4 (SADCON 4); SERVICIO DE SOPORTE OPERATIVO 3 (SSO 3); SERVICIO DE LICENCIAMIENTO CORPORATIVO ORACLE 4 (ULA 4); SERVICIO DE ALMACENAMIENTO Y RESPALDO INFORMÁTICO (SARI); SERVICIO DE ARRENDAMIENTO VEHICULAR 2014-2019; SERVICIO DE INFRAESTRUCTURA A REDES Y ELECTROMECÁNICOS DE TI (SIRETI); SERVICIOS ADMINISTRADOS DE COMUNICACIONES 2 (SAC 2); CANAL REMOTO DE SERVICIOS TRIBUTARIOS (CRST); ADMINISTRACIÓN DE PUESTOS DE SERVICIO 3 (APS-3); SERVICIOS ADMINISTRADOS DE SEGURIDAD DE LA INFORMACIÓN Y COMUNICACIONES (SASIC); ENTRE OTROS. LA DIFERENCIA ENTRE EL ESTADO DE RESULTADOS Y FLUJO DE EFECTIVO, CORRESPONDE A LOS MOVIMIENTOS DE CUENTAS DE BALANCE: ANTICIPOS $8,583,457,.86, $37,199.75 DE PASIVOS Y -$265,360.75 DE FLUCTUACIÓN CAMBIARIA. AL CIERRE DEL PERIODO, EL FIDEICOMISO PRESENTA COMPROMISOS POR PAGAR POR $22,234,428,470.95 Y POR CONTRATAR POR $10,839,744,193.90.
CUMPLIMIENTO DE LA MISIÓN:
PROYECTOS: CONTINUIDAD EN: SERVICIO LOGÍSTICO PARA LA OPERACIÓN DE LAS AUTORIDADES ADUANERAS, FISCALES Y ADMINISTRATIVAS 3; SERVICIO DE LICENCIAMIENTO AUTODESK 2; SERVICIO DE IMPRESIÓN, DIGITALIZACIÓN Y FOTOCOPIADO 4 (SIDYF4); SERVICIOS ADMINISTRADOS DE COMUNICACIONES 2 (SAC 2); SERVICIO DE SOPORTE OPERATIVO 4 (SSO 4); SERVICIO DE MANTENIMIENTO, AMPLIACIÓN Y ACTUALIZACIÓN DE LICENCIAMIENTO IBM 5 (IBM 5); CONTINUAR LA APLICACIÓN DE RECURSOS DE DIVERSOS PROYECTOS.</t>
  </si>
  <si>
    <t>DESTINO: EN EL PERIODO QUE SE REPORTA NO SE REALIZARON EGRESOS
CUMPLIMIENTO DE LA MISIÓN:
EN EL PERIODO QUE SE REPORTA SE CUMPLEN LA MISIÓN Y FINES DEL FIDEICOMISO.</t>
  </si>
  <si>
    <t>APORTACIÓN INICIAL:   MONTO: $1,000.00   FECHA: 27/04/2009
OBSERVACIONES: SE REPORTA INFORMACIÓN AL 30 DE JUNIO DE 2019.</t>
  </si>
  <si>
    <t>DESTINO: EN EL PERIODO QUE SE REPORTA NO SE GENERARON EGRESOS
CUMPLIMIENTO DE LA MISIÓN:
SE MANTIENE VIGENTE EL MECANISMO PARA LA ADMINISTRACION Y OPERACION DEL FONDO CONSTITUIDO PARA EL CUMPLIMIENTO DE LOS FINES DEL FIDEICOMISO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</si>
  <si>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SEGUNDO TRIMESTRE DE 2019,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</si>
  <si>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2019 ES DE $18,410,652,130.58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</si>
  <si>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$100,000,000.00   FECHA: 05/10/2012
OBSERVACIONES: EL SALDO FINAL DEL EJERCICIO FISCAL ANTERIOR CORRESPONDE AL SALDO DEL PATRIMONIO PRESENTADO EN EL BALANCE GENERAL AL 31 DE DICIEMBRE DE 2018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2018. EL AUDITOR EXTERNO DESIGNADO POR LA SECRETARÍA DE LA FUNCIÓN PÚBLICA DICTAMINÓ LOS ESTADOS FINANCIEROS DEL 1 DE ENERO AL 31 DE DICIEMBRE DE 2018</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</si>
  <si>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</si>
  <si>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$5,000,000.00   FECHA: 14/08/1990
OBSERVACIONES: AL 30 DE JUNIO DE 2019,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</si>
  <si>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CON LOS FINES DEL FIDEICOMISO: SE REALIZARON LOS PAGOS POR CONCEPTO DE PENSIONES, PRIMAS DE ANTIGUEDAD Y BENEFICIOS POSTERIORES AL RETIRO, POR EL SEGUNDO TRIMESTRE DEL EJERCICIO 2019.</t>
  </si>
  <si>
    <t>APORTACIÓN INICIAL:   MONTO: $1,423,935,624.39   FECHA: 30/01/1998
OBSERVACIONES: EN ARCHIVOS ANEXOS SE ENVIAN LOS ESTADOS FINANCIEROS Y ESTADOS DE CUENTA DEL SEGUNDO TRIMESTRE DEL EJERCICIO 2019. EN EL PORCENTAJE DE PARTICIPACION SE INDICA UN 100% YA QUE CORRESPONDE A APORTACIONES DE RECURSOS DE LA PROPIA FIDEICOMITENTE, PRECISANDO QUE NO SE RECIBEN APOYOS DEL GOBIERNO FEDERAL.</t>
  </si>
  <si>
    <t>DESTINO: SEGUIMIENTO DEL PORTAFOLIO DE INVERSIONES DEL FONDO EMPRENDEDORES CONACYT-NAFINSA Y FILTRADO Y BUSQUEDA DE PROYECTOS Y FONDOS PARA EL FONDO DE FONDOS DE CAPITAL EMPRENDEDOR MEXICO VENTURES I, EL FONDO DE COINVERSION DE CAPITAL SEMILLA, FONDEO DEL PROGRAMA DE APOYO AL PATENTAMIENTO IMPI-FUMEC-NAFIN, EN EL FONDO FISO DE CAPITAL FONDESO, FONDO ALIANZA PACIFICO, PROSOFT Y FOJAL.
CUMPLIMIENTO DE LA MISIÓN:
ATENCIÓN DE LLAMADOS DE CAPITAL E INVERSIÓN EN EL PROGRAMA PARA EL DESARROLLO DE LA INDUSTRIAL DEL SOFTWARE.</t>
  </si>
  <si>
    <t>DESTINO: BRINDAR ASESORÍA FINANCIERA Y LEGAL A PYMES, PERSONAS FÍSICAS CON ACTIVIDAD EMPRESARIAL, EMPRENDEDORES PARA EL OTORGAMIENTO DE CRÉDITOS Y APOYOS FINANCIEROS U OTROS PRODUCTOS NO FINANCIEROS NO DEFINIDOS POR NAFIN.
CUMPLIMIENTO DE LA MISIÓN:
DEL 01 DE ENERO AL 30 DE JUNIO DE 2019, SE PROPORCIONARON 1,593 ASESORÍAS Y SERVICIOS.</t>
  </si>
  <si>
    <t>APORTACIÓN INICIAL:   MONTO: $12,000,000.00   FECHA: 01/04/2005
OBSERVACIONES: EL FIDEICOMISO INICIO OPERACIONES EN MAYO 2005. LOS EGRESOS ACUMULADOS AL 30 DE JUNIO DE 2019 ESTÁN CONFORMADOS POR: CANCELACIÓN DE PROVISIONES 2018 + IMPUESTOS ACUMULADOS.</t>
  </si>
  <si>
    <t>DESTINO: ENTREGAS POR CONCEPTO DE: PAGO A LOS TRABAJADORES POR TERMINACIÓN DE LA RELACIÓN LABORAL Y PÉRDIDA EN VENTA DE VALORES. INFORMACIÓN AL SEGUNDO TRIMESTRE DE 2019.
CUMPLIMIENTO DE LA MISIÓN:
EN CUMPLIMIENTO CON LOS FINES DEL FIDEICOMISO: SE HAN REALIZADO LAS APORTACIONES DE NACIONAL FINANCIERA Y LAS APORTACIONES DE LOS TRABAJADORES ADHERIDOS AL FIDEICOMISO DE CONTRIBUCIÓN DEFINIDA CORRESPONDIENTES AL SEGUNDO TRIMESTRE DE 2019; ASIMISMO, SE REALIZARON LOS PAGOS A LOS TRABAJADORES POR CONCEPTO DE TERMINACIÓN DE LA RELACIÓN LABORAL POR EL SEGUNDO TRIMESTRE DE 2019.</t>
  </si>
  <si>
    <t>APORTACIÓN INICIAL:   MONTO: $18,349.44   FECHA: 29/12/2006
OBSERVACIONES: EN ARCHIVOS ANEXOS SE ENVÍAN LOS ESTADOS FINANCIEROS Y LOS ESTADOS DE CUENTA DEL SEGUNDO TRIMESTRE DE 2019. EN EL PORCENTAJE DE PARTICIPACIÓN SE INDICA UN 74% YA QUE CORRESPONDE A APORTACIONES DE LA FIDEICOMITENTE, PRECISANDO QUE NO SE RECIBEN APOYOS DEL GOBIERNO FEDERAL; EL 26% RESTANTE CORRESPONDE A APORTACIONES DE LOS TRABAJADORES DE LA FIDEICOMITENTE, ADHERIDOS AL PLAN DE PENSIONES DE CONTRIBUCIÓN DEFINIDA.</t>
  </si>
  <si>
    <t>DESTINO: ENTREGAS POR CONCEPTO DE COMPLEMENTO PEA Y COSTO FINANCIERO DE PEA AL SEGUNDO TRIMESTRE DE 2019, DE CONFORMIDAD CON EL CONTRATO DEL FIDEICOMISO "COMPLEMENTO DEL PRÉSTAMO ESPECIAL PARA EL AHORRO (PEA) Y PRESTAMOS DE CORTO Y MEDIANO PLAZO PARA JUBILADOS BAJO EL PLAN DE BENEFICIO DEFINIDO"; MÁS PÉRDIDA EN VENTA DE VALORES. INFORMACIÓN AL SEGUNDO TRIMESTRE DE 2019.
CUMPLIMIENTO DE LA MISIÓN:
SE REALIZARON LAS ENTREGAS POR CONCEPTO DE COMPLEMENTO PEA Y COSTO FINANCIERO DE PEA DE CONFORMIDAD CON EL CONTRATO DE FIDEICOMISO "COMPLEMENTO DEL PRÉSTAMO ESPECIAL PARA EL AHORRO (PEA) Y PRESTAMOS DE CORTO Y MEDIANO PLAZO PARA JUBILADOS BAJO EL PLAN DE BENEFICIO DEFINIDO" EN CUMPLIMIENTO CON LOS FINES DEL MISMO, POR EL SEGUNDO TRIMESTRE DEL EJERCICIO 2019.</t>
  </si>
  <si>
    <t>APORTACIÓN INICIAL:   MONTO: $1,000.00   FECHA: 15/05/2009
OBSERVACIONES: EN ARCHIVOS ANEXOS SE ENVÍAN LOS ESTADOS FINANCIEROS DEL FIDEICOMISO Y ESTADO DE CUENTA DEL SEGUNDO TRIMESTRE DE 2019. EN EL PORCENTAJE DE PARTICIPACIÓN SE INDICA UN 100% YA QUE CORRESPONDE A APORTACIONES CON RECURSOS DE LA PROPIA FIDEICOMITENTE, PRECISANDO QUE NO SE RECIBEN APOYOS DEL GOBIERNO FEDERAL.</t>
  </si>
  <si>
    <t>DESTINO: AL SEGUNDO TRIMESTRE DE 2019 NO SE REGISTRARON ENTREGAS POR CONCEPTO DE PAGO A LA ASEGURADORA QUE BRINDA LOS SERVICIOS EN MATERIA DE DEFENSA Y ASISTENCIA LEGAL.
CUMPLIMIENTO DE LA MISIÓN:
EN CUMPLIMIENTO CON LOS FINES DEL FIDEICOMISO, EL PAGO DE LA ASEGURADORA QUE BRINDA LOS SERVICIOS EN MATERIA DE DEFENSA Y ASISTENCIA LEGAL SE EFECTUÓ EN 2018. AL SEGUNDO TRIMESTRE DE 2019, EL CONTRATO CELEBRADO CON LA ASEGURADORA SIGUE VIGENTE.</t>
  </si>
  <si>
    <t>APORTACIÓN INICIAL:   MONTO: $9,750,000.00   FECHA: 09/08/2002
OBSERVACIONES: EL FIDUCIARIO ES BANSEFI. LA PARTIDA PRESUPUESTAL AFECTADA ES 7801</t>
  </si>
  <si>
    <t>DESTINO: LOS EGRESOS ACUMULADOS SE INTEGRAN POR LOS IMPUESTOS PAGADOS EN EL PERIODO POR $12,684.58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</si>
  <si>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30 DE JUNIO DE 2019, GENERADOS POR NACIONAL FINANCIERA, DIRECCIÓN FIDUCIARIA.</t>
  </si>
  <si>
    <t>DESTINO: PAGO OPORTUNO DE: OBLIGACIONES DE PENSIONES Y/O JUBILACIONES, GASTOS DE SERVICIO MÉDICO Y BENEFICIOS AL FALLECIMIENTO.
CUMPLIMIENTO DE LA MISIÓN:
PAGO PUNTUAL DE PENSIONES Y JUBILACIONES A 6,599 FIDEICOMISARIOS POR EL PERIODO DEL 1 DE ENERO AL 31 DE MARZO DE 2019, CONCLUYENDO AL 30 DE JUNIO DE 2019 CON 6,498 FIDEICOMISARIOS. ASI MISMO, SE OTORGÓ ATENCIÓN MÉDICO-QUIRURGICA, FARMACEUTICA Y HOSPITALARIA POR EL PERIODO DE ENERO A MARZO A 12,989 BENEFICIARIOS CONCLUYENDO AL 30 DE JUNIO DE 2019 CON 12,774.</t>
  </si>
  <si>
    <t>APORTACIÓN INICIAL:   MONTO: $1,000.00   FECHA: 01/07/2003
OBSERVACIONES: TRES PAGARÉS CON SALDO INSOLUTO AL 30 DE JUNIO DE 2019 POR UN IMPORTE TOTAL DE $6,970,568,863 PESOS A TASA REAL DEL 4.70% A PLAZO DE 33 AÑOS Y AMORTIZACIONES CON PAGO DE INTERESES TRIMESTRALES, DICHOS DOCUMENTOS FUERON EMITIDOS POR EL GOBIERNO FEDERAL, CON FECHA DE APERTURA DE 4 DE ABRIL DEL 2013, LOS CUALES SUSTITUYEN A LOS ADQUIRIDOS EN 2006; $1,846,712,218 PESOS DE GANANCIA INFLACIONARIA DE LOS SALDOS INSOLUTOS DE LOS PAGARÉS DE GOBIERNO FEDERAL; $47,737,668 PESOS DE INTERESES DEVENGADOS AL CORTE DE JUNIO DE 2019; INVERSIONES EN REPORTOS CON VALORES GUBERNAMENTALES Y PAGARÉS DE INMEDIATA REALIZACIÓN POR $770,835,510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($934,845,650 PESOS). EL MONTO DE LOS EGRESOS ACUMULADOS SE OBTIENEN DE LA SUMA DE LOS SIGUIENTES CONCEPTOS: COMISIONES, HONORARIOS, RENTAS, OTROS GASTOS DE ADMINISTRACIÓN Y ENTREGAS A FIDEICOMISARIOS, ASÍ COMO LA VARIACIÓN NETA POR PAGO DE PASIVOS ENTRE 2017 Y 2018 POR $220,688,653 PESOS Y LA VARIACIÓN NETA DE LAS APLICACIONES PATRIMONIALES QUE NO REQUIRIERON FLUJO DE EFECTIVO POR ($15,480,858 PESOS).</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</si>
  <si>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</si>
  <si>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</si>
  <si>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2019.</t>
  </si>
  <si>
    <t>DESTINO: AL TRIMESTRE QUE SE REPORTA LOS EGRESOS CORRESPONDEN AL REINTEGRÓ QUE EL MUSEO REALIZÓ POR $20,197.63 CORRESPONDIENTE A LO RECURSOS NO EJERCIDOS DEL SUBSIDIO OTORGADO EN MAYO DE 2018 MÁS LAS COMISIONES BANCARIAS POR $571.88, LOS CUALES FUERON SOLICITADOS MEDIANTE OFICIO NO. 303-IV-01.
CUMPLIMIENTO DE LA MISIÓN:
CON EL SUBSIDIO OTORGADO EN 2018, SE DIO CUMPLIMIENTO AL PROGRAMA DE ACTIVIDADES 2018, QUE COMPRENDE LOS SIGUIENTES PROYECTOS: CONSERVACIÓN Y RESTAURACIÓN DE OBRA, EVENTOS DE FIN DE SEMANA, PROGRAMA DE PROTECCIÓN CIVIL, DIFUSIÓN Y OFRENDA TRADICIONAL DE DÍA DE MUERTOS LO QUE CONTRIBUYÓ A LA PRESERVACIÓN DEL PATRIMONIO CULTURAL DE DICHO MUSEO.</t>
  </si>
  <si>
    <t>APORTACIÓN INICIAL:   MONTO: $64,785,852.00   FECHA: 10/12/1993
OBSERVACIONES: AL TRIMESTRE QUE SE REPORTA NO SE HAN OTORGADO RECURSOS AL FIDEICOMISO "DOLORES OLMEDO PATIÑO". EL SALDO DISPONIBLE QUE SE REGISTRA CORRESPONDE A RECURSOS DEL MUSEO, PARA MANTENER EL SALDO SOLICITADO POR EL BANCO. CABE SEÑALAR QUE PARA EL REPORTE DEL SEGUNDO TRIMESTRE EL FIDEICOMISO MUSEO DOLORES OLMEDO PATIÑO, NO PROPORCIONÓ LA INFORMACIÓN CORRESPONDIENTE AL FONDO INTOCABLE ADMINISTRADO POR NACIONAL FINANCIERA, S.N.C., LOS CUALES FUERON SOLICITADOS A TRAVÉS DEL OFICIO NO. 303-IV-312 DE FECHA 27 DE JUNIO DE 2019; SUSTENTANDO QUE NO ESTÁN OBLIGADOS A PROPORCIONAR DICHA INFORMACIÓN.</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</si>
  <si>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</si>
  <si>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APORTACIÓN INICIAL:   MONTO: $1,000,000.00   FECHA: 12/05/2010
OBSERVACIONES: SE PROCEDE A REGISTRAR LA INFORMACIÓN FINANCIERA DEL FICA ACTIVA CORRESPONDIENTE AL SEGUNDO TRIMESTRE DE 2019.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</si>
  <si>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SEGUNDO TRIMESTRE DE 2019.</t>
  </si>
  <si>
    <t>APORTACIÓN INICIAL:   MONTO: $2,000,000.00   FECHA: 02/03/2012
OBSERVACIONES: SE CONSIDERA PROCEDENTE CONTINUAR CON EL PROCESO DE REGISTRO DE LA INFORMACIÓN CORRESPONDIENTE AL SEGUNDO TRIMESTRE DE 2019 DEL FICA 4.</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</si>
  <si>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</si>
  <si>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$5,000,000.00   FECHA: 26/11/2012
OBSERVACIONES: SE PROCEDE AL REGISTRO DEL FICA INFRAESTRUCTURA CON INFORMACIÓN FINANCIERA PRELIMINAR AL CIERRE DEL SEGUNDO TRIMESTRE DE 2019.</t>
  </si>
  <si>
    <t>APORTACIÓN INICIAL:   MONTO: $89,621,338.29   FECHA: 23/04/2013
OBSERVACIONES: SE PRESENTA LA INFORMACIÓN FINANCIERA PRELIMINAR DEL FICA SURESTE 2 AL CIERRE DEL SEGUNDO TRIMESTRE DE 2019.</t>
  </si>
  <si>
    <t>DESTINO: LOS RECURSOS SE CANALIZARÁN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t>
  </si>
  <si>
    <t>APORTACIÓN INICIAL:   MONTO: $3,000,000.00   FECHA: 06/01/2015
OBSERVACIONES: SE CONSIDERA PROCEDENTE CONTINUAR CON EL PROCESO DEL REGISTRO DE LA INFORMACIÓN AL SEGUNDO TRIMESTRE DE 2019 DEL FICA 3.</t>
  </si>
  <si>
    <t>APORTACIÓN INICIAL:   MONTO: $100.00   FECHA: 20/06/2018
OBSERVACIONES: A LA FECHA NO SE HA REALIZADO APORTACIÓN ALGUNA POR LO QUE NO SE TIENE UN AVANCE METAS Y CUMPLIMIENTO DE MISIÓN Y FINES. SE PREVEÉ APORTACIONES DE CAPITAL A PARTIR DEL SEGUNDO SEMESTRE DE 2019.</t>
  </si>
  <si>
    <t>DESTINO: NO SE HAN TENIDO LLAMADAS DE CAPITAL, SIN EMBARGO SE ESPERA QUE EN EL TRANSCURO DEL SEGUNDO SEMESTRE SE REALIZAN DICHAS LLAMDAS.
CUMPLIMIENTO DE LA MISIÓN:
NO SE TIENEN AVANCES EN EL PROYECTO POR LO QUE NO SE REPORTAN CUMPLIMIENTO EN MISIÓN Y FINES</t>
  </si>
  <si>
    <t>APORTACIÓN INICIAL:   MONTO: $10,000.00   FECHA: 01/06/2018
OBSERVACIONES: SE PREVÉ APOYARA PROYECTOS A PARTIR DEL SEGUNDO SEMESTRE DE 2019.</t>
  </si>
  <si>
    <t>DESTINO: N/A
CUMPLIMIENTO DE LA MISIÓN:
EL MANDATO ESTÁ EN PROCESO DE TERMINACIÓN. AL 30/06/2019 NO SE PRESENTAN AVANCES RELEVANTES EN EL PROCESO DE TERMINACIÓN DEL MANDATO.</t>
  </si>
  <si>
    <t>APORTACIÓN INICIAL:   MONTO: $1.00   FECHA: 19/10/2006
OBSERVACIONES: RESPECTO A LA INFORMACIÓN FINANCIERA, LOS INGRESOS POR INTERESES QUE SE REPORTAN POR $83,576.22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INFORMACIÓN), DEBIDO A QUE EL PRESENTE ACTO JURÍDICO NO RECIBE APORTACIONES FEDERALES SE REPORTA SU PATRIMONIO TOTAL. AL 30/06/2019 EL PATRIMONIO TOTAL DEL MANDATO ES DE $6'545,262.24 Y SE COMPONE DE PATRIMONIO $5’000,000.0 MENOS APLICACIONES PATRIMONIALES $-1’675,422.71; REMANENTES DE EJERCICIOS ANTERIORES $3,137,108.73; Y REMANENTE DEL EJERCICIO $83,576.22.</t>
  </si>
  <si>
    <t>DESTINO: N/A
CUMPLIMIENTO DE LA MISIÓN:
AL SEGUNDO TRIMESTRE DEL 2019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</si>
  <si>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JUNIO DE 2019 EL PATRIMONIO TOTAL DEL PRESENTE ACTO JURIDICO EN MONEDA NACIONAL ES DE: $509,787.55 Y ESTÁ COMPUESTO POR PATRIMONIO $254,733.59, REMANENTE DE EJERCICIOS ANTERIORES $261,581.42 Y RESULTADO DEL EJERCICIO EN CURSO $-6,527.46, POR SU PARTE EL ACTIVO SE COMPONE DE INVERSIONES EN VALORES $509,787.55 NOTA: LA APORTACIÓN INICIAL ES EN MONEDA EXTRANJERA (DÓLARES DE LOS ESTADOS UNIDOS).</t>
  </si>
  <si>
    <t>DESTINO: N/A
CUMPLIMIENTO DE LA MISIÓN:
EL MANDATO SE ENCUENTRA EN PROCESO DE TERMINACIÓN. AL SEGUNDO TRIMESTRE DEL 2019 NO SE HAN PRESENTADO AVANCES RELEVANTES. LA SHCP ESTÁ EVALUANDO LAS ACCIONES A SEGUIR CON BASE EN LOS RESULTADOS DE LA INVESTIGACIÓN ASOCIADA A LAS PROPIEDADES DEL MANDATO.</t>
  </si>
  <si>
    <t>APORTACIÓN INICIAL:   MONTO: $216.23   FECHA: 18/02/1941
OBSERVACIONES: DEBIDO A QUE EL PRESENTE ACTO JURÍDICO NO RECIBE APORTACIONES FEDERALES SE REPORTA SU PATRIMONIO TOTAL. SU PATRIMONIO TOTAL AL 30 DE JUNIO DEL 2019 ES DE $12,232,742.40 Y SE COMPONE POR PATRIMONIO $7,830,688.54 MÁS REMANENTES DE EJERCICIOS ANTERIORES $4, 214,309.96 MÁS RESULTADO DEL EJERCICIO EN CURSO $187,743.90. EL ACTIVO A SU VEZ SE COMPONE POR INVERSIONES EN VALORES POR $4,660,419.46 ASÍ COMO INMUEBLES POR $7,572,322.94.</t>
  </si>
  <si>
    <t>DESTINO: EN EL PERIODO QUE SE REPORTA, LOS RECURSOS EROGADOS ACUMULADOS SE DESTINARON AL PAGO DE PRESTACIONES A LOS TRABAJADORES Y BENEFICIARIOS DE SERANOR CONFORME AL OBJETO DEL CONTRATO, POR CONCEPTO DE SUELDOS, SALARIOS Y PENSIONES POR $5,718,574.84; PAGOS POR DEFUNCIÓN $324,114.30; IMPUESTOS $105,435.00; SERVICIO MÉDICO $11,971,303.95; VALES DE DESPENSA $224,746.67; AYUDA DE DEPORTIVO $39,600.04; Y OTROS GASTOS POR $753.99.
CUMPLIMIENTO DE LA MISIÓN:
DE ACUERDO CON EL OBJETO DEL MANDATO, SE HA CUMPLIDO CON LAS OBLIGACIONES A CARGO DE SERANOR DESDE EL 01 DE ENERO DE 2019, HASTA LA FECHA DEL PRESENTE REPORTE, QUE TIENE FRENTE A LOS TRABAJADORES Y SUS BENEFICIARIOS, DE CONFORMIDAD CON LO PREVISTO EN EL REGLAMENTO INTERIOR DE TRABAJO Y EL CONTRATO COLECTIVO DE TRABAJO.</t>
  </si>
  <si>
    <t>DESTINO: EN EL PERIODO QUE SE REPORTA, LOS EGRESOS CORRESPONDEN A COSTO DE ADMINISTRACIÓN (TRASPASO DE RECURSOS EN MARZO DE LA CUENTA EN PESOS DEL MANDATO AL FIDEICOMISO FONDO DE INFRAESTRUCTURA PARA PAÍSES DE MESOAMÉRICA Y EL CARIBE POR $718,167.93, QUE NO SE CONSIDERA COMO PRÉSTAMO DIRECTO SINO COMO GASTO) Y AL TRASPASO DE RECURSOS EN MARZO DE LA CUENTA EN DÓLARES AL FIDEICOMISO FONDO DE INFRAESTRUCTURA PARA PAÍSES DE MESOAMÉRICA Y EL CARIBE POR $9’687,186.85 DÓLARES (EQUIVALENTE A $187’717,338.06 CON UN TIPO DE CAMBIO DE 19.3779 AL 29 DE MARZO) Y AL CONCEPTO CAMBIOS ($14,614,180.82).
CUMPLIMIENTO DE LA MISIÓN:
EN EL PERIODO QUE SE INFORMA SE TRASPASARON RECURSOS AL FIDEICOMISO FONDO DE INFRAESTRUCTURA PARA PAÍSES DE MESOAMÉRICA Y EL CARIBE POR $188’435,505.99 COMPUESTO POR: $718,167.93 (COSTO DE ADMINISTRACIÓN) Y $187’717,338.06 POR SU EQUIVALENTE DE LA CUENTA EN DÓLARES.</t>
  </si>
  <si>
    <t>APORTACIÓN INICIAL:   MONTO: $3,531,961,424.37   FECHA: 01/06/2008
OBSERVACIONES: LA DISPONIBILIDAD A JUNIO CONFORME A LOS ESTADOS DE CUENTA DE LA TESOFE ASCIENDE A: CUENTA EN MONEDA NACIONAL $17’387,886.55 Y CUENTA EN DÓLARES $9’728,943.43.</t>
  </si>
  <si>
    <t>DESTINO: OTORGAMIENTO DE CRÉDITOS $31,713,958,344.00 PARA GASTO DE OPERACIÓN Y ADMINISTRACIÓN $1,453,796,928.00; PARA PROGRAMAS SUJETOS A REGLAS DE OPERACIÓN $72,700,006.00; OTROS EGRESOS $67,794,639.00 Y PARA OPERACIONES DE CRÉDITO $3,337,902,976.00.
CUMPLIMIENTO DE LA MISIÓN:
AL SEGUNDO TRIMESTRE DEL EJERCICIO LA FINANCIERA NACIONAL DE DESARROLLO AGROPECUARIO, RURAL, FORESTAL Y PESQUERO (FND) MOSTRÓ UN CUMPLIMIENTO DEL 90.6 POR CIENTO CON RESPECTO A LA META ESTABLECIDA EN SU PROGRAMA PRESUPUESTO MODIFICADO, LA FND CONTINUA APOYANDO LAS ACTIVIDADES DE CAPACITACIÓN Y DESARROLLANDO LOS PROGRAMAS QUE LE FUERON ENCOMENDADOS EN EL PRESUPUESTO DE EGRESOS DE LA FEDERACIÓN. LA INFORMACION QUE SE PRESENTA ES PLELIMINAR</t>
  </si>
  <si>
    <t>APORTACIÓN INICIAL:   MONTO: $500,000.00   FECHA: 01/10/2002
OBSERVACIONES: CIFRAS ACTUALIZADAS AL 30 DE JUNIO DE 2019 Y DICHA INFORMACIÓN SE ENCUENTRA EN LA PAGINA DEL COLEGIO DE POSTGRADUADOS.</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</si>
  <si>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</si>
  <si>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PROGRAMA DE OBSERVADORES A BORDO DE EMBARCACIONES ATUNERAS, CAMARONERAS Y TIBURONERAS, SEGUIMIENTO Y VERIFICACIÓN EN TIERRA DE ATÚN, ETC.
CUMPLIMIENTO DE LA MISIÓN:
DESDE EL INICIO DEL PROGRAMA DE OBSERVADORES, SE HA PARTICIPADO EN 2,784 EMBARCACIONES ATUNERAS MAYORES DE 363 T/M; 8,372 DE ATÚN CON PALAGRE; 2,221 DE PESCA DE CAMARÓN DE ALTAMAR EN O.P Y GM; 3,359 DE CAMARÓN (PANGA) DEL ALTO G. DE CALIFORNIA Y COSTAS DE SINALOA; 677 DE PESCA DE TIBURÓN; 5,268 VERIFICACIONES DE DESCARGA DE EMBARCACIONES DE MEDIANA ALTURA Y 104,683 DE DESCARGA DE CAMARÓN DE PANGAS.</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</si>
  <si>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EXTINCIÓN ANTE LA SHCP.</t>
  </si>
  <si>
    <t>DESTINO: EL 28 DE FEBRERO DE 2019, SE CONCENTRARON EN LA TESOFE LOS RECURSOS DEL FIDEICOMISO 2059 POR UN MONTO DE $382,884,752.72 DE ACUERDO CON LO DISPUESTO POR EL ARTÍCULO DÉCIMO TRANSITORIO DE LA LEY DE INGRESOS DE LA FEDERACIÓN PARA EL EJERCICIO 2019, EN RELACIÓN CON LAS DISPOSICIONES EMITIDAS POR LA SHCP. EL 29 DE MARZO DE 2019, SE REALIZÓ EL PAGO A SEPOMEX POR UN MONTO $1,932,502.00 DERIVADO DEL CONTRATO ADN-712-SEPOMEX-01-2014-123-02
CUMPLIMIENTO DE LA MISIÓN:
ALCANZAR UN NIVEL DE PENETRACIÓN DEL NOVENTA POR CIENTO EN LOS HOGARES DE ESCASOS RECURSOS DEFINIDOS POR LA SECRETARÍA DE DESARROLLO SOCIAL.</t>
  </si>
  <si>
    <t>DESTINO: PARA APOYAR EL DESARROLLO DE LA INFRAESTRUCTURA PORTUARIA.
CUMPLIMIENTO DE LA MISIÓN:
SE LLEVÓ A CABO LA NOVENA REUNIÓN CON CARÁCTER ORDINARIO DEL COMITÉ TÉCNICO DEL FIPORT, EN LA QUE SE AUTORIZÓ EL APOYO DE 126.68 MDP PARA CONCLUIR LA CONSTRUCCIÓN DEL MUELLE DE USOS MÚLTIPLES EN SALINA CRUZ, OAXACA.</t>
  </si>
  <si>
    <t>DESTINO: PRÉSTAMOS OTORGADOS A LOS TRABAJADORES, GASTOS FIDUCIARIOS Y OTROS GASTOS.
CUMPLIMIENTO DE LA MISIÓN:
SE SOLICITARON 573 PRÉSTAMOS, LOS CUALES SE OTORGARON AL 100%, CONFORME A LAS APORTACIONES Y AL DESTINO DE LOS RECURSOS, SE CUMPLIERON LOS FINES DEL FIDEICOMISO.</t>
  </si>
  <si>
    <t>APORTACIÓN INICIAL:   MONTO: $4,000,000.00   FECHA: 27/01/2000
OBSERVACIONES: LA INFORMACIÓN REMITIDA POR CAPUFE CORRESPONDE AL MES DE JUNIO DE 2019. LA DISPONIBILIDAD CORRESPONDE AL ACTIVO TOTAL. LOS INGRESOS CORRESPONDEN A RECUPERACIONES DE CAPITAL E INTERESES Y APORTACIONES DE LOS TRABAJADORES AL FONDO.</t>
  </si>
  <si>
    <t>DESTINO: EL IMPORTE DE LOS HONORARIOS CORRESPONDE A LOS MESES DE ENERO A JUNIO DE 2019; LOS EGRESOS CORRESPONDIENTES A LA PRIMERA SESIÓN EXTRAORDINARIA DEL COMITÉ TÉCNICO, DEL 29 DE MARZO DE 2019.
CUMPLIMIENTO DE LA MISIÓN:
EL FIDEICOMISO CONTINÚA CON LOS FINES PARA LOS QUE FUE CREADO.</t>
  </si>
  <si>
    <t>APORTACIÓN INICIAL:   MONTO: $1.00   FECHA: 27/07/1972
OBSERVACIONES: LA DISP. CORRESPONDE AL PATRIMONIO CON CIFRAS AL 30 DE JUNIO DE 2019,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</si>
  <si>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24945 JUBILADOS MENSUALES EN PROMEDIO.</t>
  </si>
  <si>
    <t>APORTACIÓN INICIAL:   MONTO: $50,000.00   FECHA: 19/12/1997
OBSERVACIONES: LA DISPONIBILIDAD CORRESPONDE AL PATRIMONIO. SE PAGÓ EN TIEMPO Y FORMA LA PENSIÓN DE 24,945 JUBILADOS MENSUALES EN PROMEDIO. SE CUMPLE CON EL INDICADOR AL 100%.</t>
  </si>
  <si>
    <t>DESTINO: PARA EL DESARROLLO DEL NUEVO AEROPUERTO INTERNACIONAL DE LA CIUDAD DE MÉXICO. LIQUIDACIÓN ANTICIPADA DE CONTRATOS POR RAZONES DE INTERÉS GENERAL Y LIQUIDACIÓN DE LAS ACCIONES SERIE P DEL CAPITAL SOCIAL DE GACM.
CUMPLIMIENTO DE LA MISIÓN:
EN EL ANEXO 1 SE ACOMPAÑA EL REPORTE DE AVANCE FÍSICO FINANCIERO DE LAS OBRAS AL CIERRE DEL TRIMESTRE.</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</si>
  <si>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</si>
  <si>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DESTINO: DURANTE EL PRIMER SEMESTRE DEL AÑO 2019, LA INSTANCIA EJECUTORA NO HA MINISTRADO APOYOS PARA NINGUNA DE LAS CONVOCATORIAS PUBLICADAS (2016, 2017 Ó 2018), EN NINGUNA DE SUS TRES CATEGORÍAS I (ESTÁNDARES DE LA INDUSTRIA), II (DESARROLLO REGIONAL) Y III (FORTALECIMIENTO DE CADENAS DE VALOR). ESTA A LA ESPERA DE QUE SE PUBLIQUEN NUEVAS CONVOCATORIAS.
CUMPLIMIENTO DE LA MISIÓN:
DURANTE EL PRIMER SEMESTRE DEL AÑO 2019, LA INSTANCIA EJECUTORA NO HA MINISTRADO APOYOS PARA NINGUNA DE LAS CONVOCATORIAS PUBLICADAS (2016, 2017 Ó 2018), EN NINGUNA DE SUS TRES CATEGORÍAS I (ESTÁNDARES DE LA INDUSTRIA), II (DESARROLLO REGIONAL) Y III (FORTALECIMIENTO DE CADENAS DE VALOR). ESTA A LA ESPERA DE QUE SE PUBLIQUEN NUEVAS CONVOCATORIAS.</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</si>
  <si>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</si>
  <si>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</si>
  <si>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</si>
  <si>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DESTINO: BENEFICIARIOS DEL FONDO DE DESARROLLO PARA LAS ZONAS DE PRODUCCIÓN MINERAS
CUMPLIMIENTO DE LA MISIÓN:
NO SE HA CONCLUIDO EL DISEÑO Y LA APROBACIÓN DE LOS LINEAMIENTOS PARA LA APLICACIÓN DE LOS RECURSOS DEL FONDO Y LA DEFINICIÓN DE BENEFICIARIOS.</t>
  </si>
  <si>
    <t>APORTACIÓN INICIAL:   MONTO: $1,000.00   FECHA: 12/04/2019
OBSERVACIONES: APORTACIONES</t>
  </si>
  <si>
    <t>DESTINO: HONORARIOS Y COMISIONES FIDUCIARIAS.
CUMPLIMIENTO DE LA MISIÓN:
SE AUTORIZÓ EL PROYECTO FIPRAPYME2019-1 REFERENTE AL PROGRAMA MUTUAL SECTORIAL POR UN MONTO DE 100 MDP</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</si>
  <si>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$0.0</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</si>
  <si>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$45,656.70</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</si>
  <si>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$5,826,636.01
CUMPLIMIENTO DE LA MISIÓN:
SE CUMPLIO CON LAS OBLIGACIONES LABORALES DE CONFORMIDAD CON LA NIF D-3, Y REGLAMENTO DEL PLAN DE PENSIONES DE CONTRIBUCION DEFINIDA PARA EL PERSONAL DE MANDO DEL FIFOMI. LOS EGRESOS ACUMULADOS COMPRENDEN EL PAGO DE $5,826,636.01</t>
  </si>
  <si>
    <t>DESTINO: OTORGAMIENTO DE BECAS Y GASTOS DE ADMINISTRACIÓN DE BECAS.
CUMPLIMIENTO DE LA MISIÓN:
CON LOS INGRESOS SE CUBRIERON COSTOS PARA EL PROGRAMA DE NEGOCIOS BINACIONALES.</t>
  </si>
  <si>
    <t>APORTACIÓN INICIAL:   MONTO: $0.01   FECHA: 03/03/1992
OBSERVACIONES: NO SE CUENTA CON DATOS EXACTOS DE LA PRIMERA APORTACIÓN. EN VIRTUD DE QUE EL ORGANISMO NO PRESENTO LOS ESTADOS FINANCIEROS AL 30 DE JUNIO DEL AÑO EN CURSO, SE PRESENTAN LOS CORRESPONDIENTES AL 31 DE MARZO DE 2019. EL PRÓXIMO TRIMESTRE SE ACTUALIZARÁ LA INFORMACIÓN.</t>
  </si>
  <si>
    <t>DESTINO: CICLO ESCOLAR 2018-2019 RECURSOS DESTINADOS A LAS ESCUELAS BENEFICIADAS DEL PROGRAMA DE LA REFORMA EDUCATIVA PARA EL COMPONENTE 2 DESARROLLO Y FORTALECIMIENTO DE LA AUTONOMÍA DE GESTIÓN ESCOLAR; COMPONENTE 3 FORTALECIMIENTO DE LAS SUPERVISIONES ESCOLARES DE ZONA, Y GASTOS DE OPERACIÓN DEL PROGRAMA A LAS AUTORIDADES EDUCATIVAS LOCALES, GASTOS DE OPERACIÓN AL CONAFE PARA SEGUIMIENTO Y ACOMPAÑAMIENTO,COMPONENTE 6 DESARROLLO DE HABILIDADES DIGITALES Y PENSAMIENTO COMPUTACIONAL (INSTALACIÓN DE AULAS @PRENDE), INSTALACIÓN Y MANTENIMIENTO DE BEBEDEROS CICLOS ESCOLARES 2015-2016, 2016-2017, 2017-2018 Y 2018-2019, FONDO CONCURSABLE DE CONTRAPARTIDA.
CUMPLIMIENTO DE LA MISIÓN:
AL SEGUNDO TRIMESTRE DE 2019, DEL CICLO ESCOLAR 2018-2019 NO SE HAN DISPERSADO RECURSOS DEL COMPONENTE 2, COMPONENTE 3, GASTOS DE OPERACIÓN PARA LA AEL, GASTOS DE OPERACIÓN AL CONAFE PARA ACOMPAÑAMIENTO Y SEGUIMIENTO DEL PROGRAMA,COMPONENTE 6 DESARROLLO DE HABILIDADES DIGITALES Y PENSAMIENTO COMPUTACIONAL (INSTALACIÓN DE AULAS @PRENDE), INSTALACIÓN Y MANTENIMIENTO DE BEBEDEROS CICLOS ESCOLARES 2015-2016, 2016-2017, 2017-2018, Y 2018-2019, FONDO CONCURSABLE DE CONTRAPARTIDA.</t>
  </si>
  <si>
    <t>DESTINO: APOYAR LOS SERVICIOS QUE SE PROPORCIONAN A LOS ESTUDIANTES DE LOS SUBSISTEMAS DE PREPARATORIA ABIERTA, EDUCACIÓN MEDIA SUPERIOR A DISTANCIA Y CENTROS DE ATENCIÓN A ESTUDIANTES CON DISCAPACIDAD (CAED).
CUMPLIMIENTO DE LA MISIÓN:
PREPARATORIA ABIERTA (PROYECTOS I, II,III,IV Y V: ASESORÍAS ACADÉMICAS EN LA CIUDAD DE MÉXICO 29,481, EXÁMENES APLICADOS EN LA CIUDAD DE MÉXICO 26,238, BANCOS DE REACTIVOS ACTUALIZADOS 19, REACTIVOS ADAPTADOS PARA LA POBLACIÓN CON DISCAPACIDAD VISUAL, INTELECTUAL Y AUDITIVA 967, RECURSOS DIDÁCTICOS PUBLICADOS 0, CUADERNOS DE SECUENCIAS DIDÁCTICAS PARA DISCAPACIDAD AUDITIVA Y VISUAL 3 Y CÉDULAS DE SEGUIMIENTO ACADÉMICOS DE CENTROS DE EMSAD 1,000.</t>
  </si>
  <si>
    <t>APORTACIÓN INICIAL:   MONTO: $32,978,793.00   FECHA: 18/12/2001
OBSERVACIONES: LA ACTIVIDAD DEL FIDEICOMISO Y SUS MOVIMIENTOS FINANCIEROS SE VIERON AFECTADOS EN VIRTUD DE LA PUBLICACIÓN DE LA LEY DE INGRESOS DE LA FEDERACIÓN PARA EL EJERCICIO 2019 Y EN PARTICULAR DE SU 10° TRANSITORIO. POR LO ANTERIOR SE HAN MODIFICADO LAS METAS ESTABLECIDAS, EN ESPECÍFICO EL PROYECTO III PREPARATORIA ABIERTA CON APOYO A LA PLATAFORMA DE APRENDIZAJE QUE TENÍA UNA META DE 2,036 ASESORÍAS ACADÉMICAS EN LÍNEA, AJUSTÁNDOSE A 12.600 ASESORÍAS ACADÉMICAS EN LÍNEA.</t>
  </si>
  <si>
    <t>DESTINO: LIQUIDAR A LOS TRABAJADORES DEL SECTOR INSCRITOS AL FORTE EL MONTO QUE LES CORRESPONDE UNA VEZ QUE SE HAYAN RETIRADO DEL SERVICIO ACTIVO POR JUBILACIÓN, RENUNCIA O SEGURO DE VIDA EN CASO DE DEFUNCIÓN
CUMPLIMIENTO DE LA MISIÓN:
SE RETRIBUYÓ A 3,134 EXTRABAJADORES Y/O BENEFICIARIOS (EN SU CASO), LOS CUALES SE DESINCORPORARON DEL FIDEICOMISO AL CONCLUIR SU PERMANENCIA EN EL FONDO. ASIMISMO, SE PREVEE SE LIQUIDEN A MAS DE 2,993 TRABAJADORES EN EL SEGUNDO TRIMESTRE DEL 2019.</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</si>
  <si>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$1,077,969,680.20 Y AL TERMINO DEL PERIODO ES POR $1,125,008,878.23 SE PRECISA QUE LA SUBCUENTA 24-2 (INCLUIDA EN LA CIFRA ANTES MENCIONADA) CONTIENE RECURSO FEDERAL Y DE LOS TRABAJADORES.</t>
  </si>
  <si>
    <t>DESTINO: DE ENERO A JUNIO DE 2019 NO SE DESTINARON RECURSOS.
CUMPLIMIENTO DE LA MISIÓN:
A LA FECHA, LAS ENTIDADES FEDERATIVAS Y LA CIUDAD DE MÉXICO HAN OTORGADO 80,827 CRÉDITOS A LOS BENEFICIARIOS, PRINCIPALMENTE PARA EL PAGO DE ENGANCHE Y GASTOS DE ESCRITURACIÓN, ASÍ COMO PARA EL MEJORAMIENTO Y AMPLIACIÓN DE VIVIENDA PROPIA, DE ESTOS, LAS ENTIDADES FEDERATIVAS OTORGARON 1,141 CRÉDITOS DE ENERO A JUNIO DE 2019.</t>
  </si>
  <si>
    <t>APORTACIÓN INICIAL:   MONTO: $72,000,000.00   FECHA: 15/11/1994
OBSERVACIONES: -EL IMPORTE DE LOS RENDIMIENTOS FINANCIEROS REPORTADOS CORRESPONDE A INTERESES GENERADOS DE ENERO A JUNIO DE 2019 POR LA INVERSIÓN DE LOS RECURSOS DE SU PATRIMONIO. -DEBIDO A QUE EL FIDUCIARIO, A ESTA FECHA, NO HA ENVIADO LOS ESTADOS DE CUENTA DE LA TESOFE DE LOS MESES DE MARZO A JUNIO DE 2019, PARA CUMPLIR CON LA OBLIGACIÓN, SE PROYECTARON LOS INTERESES CORRESPONDIENTES A DICHOS MESES (SE ADJUNTAN CÁLCULOS DE ABRIL A JUNIO DE 2019), POR LO QUE, EN CASO DE SER NECESARIO, SE AJUSTARÁN LOS IMPORTES EN EL PERIODO EN QUE SE RECIBA DICHA INFORMACIÓN. ASIMISMO, SE ADJUNTAN LOS ESTADOS DE CUENTA QUE EMITE LA TESOFE, CORRESPONDIENTES A LOS MESES DE DICIEMBRE DE 2018, ENERO Y FEBRERO DE 2019.</t>
  </si>
  <si>
    <t>DESTINO: DURANTE EL SEGUNDO TRIMESTRE DE 2019. SE EFECTUARON PAGOS AL FIDUCIARIO POR CONCEPTO DE HONORARIOS POR LA ADMINISTRACION DEL FIDEICOMISO SEP-UNAM Y SE EFECTUÓ UN RETIRO PARA PAGO DE LA ENCARGADA DE LA OFICINA DEL FIDEICOMISO SEP UNAM
CUMPLIMIENTO DE LA MISIÓN:
SE HAN EFECTUADO REUNIONES CON LA DIRECTORA GRAL. DE EDUCACIÓN SUPERIOR DE LA SEP, DRA. CARMEN ENEDINA RODRIGUEZ ARMENTA, PARA LLEVAR A CABO LOS PROYECTOS APROBADOS EN LA SESION DEL 14 DE MARZO DE 2019, CON LAS 10 INSTITUCIONES DE EDUCACIÓN SUPERIOR (IES) PARTICIPANTES. EN EL PROYECTO LA RUA-MX, SE REALIZARÁ UN TALLER DE INDUCCIÓN AL PROYECTO PARA LOS RESPONSABLES DE LAS IES. SE ENCUENTRA EN DESARROLLO EL PROGRAMA DE CAPACITACIÓN PARA EL PROYECTO DE LA RUA-MX.</t>
  </si>
  <si>
    <t>DESTINO: EL IMPORTE DEL RUBRO "EGRESOS ACUMULADOS EN EL PERIODO QUE SE REPORTA" FUE DESTINADO AL PAGO DE COMPROMISOS ADQUIRIDOS CON PROVEEDORES (PERSONAS FÍSICAS Y MORALES) QUE PROPORCIONARON MATERIALES O EQUIPO Y/O BRINDARON ALGUN SERVICIO PARA EL DESARROLLO DE LOS 125 PROYECTOS DE INVESTIGACIÓN QUE FUERON AUTORIZADOS EN LA 1RA SESION DEL 2019 DEL COMITÉ TECNICO Y QUE SON FINANCIADOS POR ESTE FONDO.
CUMPLIMIENTO DE LA MISIÓN:
EN LA 1RA SESION ORDINARIA DEL 2019 DEL COMITÉ TÉCNICO SE AUTORIZÓ EL APOYO ECONOMICO A 125 PROYECTOS DE INVESTIGACIÓN POR LA CANTIDAD DE $50,672,015.00* DE LOS CUALES, AL TÉRMINO DEL SEGUNDO TRIMESTRE DE 2019, SE CUENTA CON UN AVANCE DEL 0.57%. *NOTA. ESTA CIFRA PUEDE VARIAR DEBIDO A LAS VALUACIONES DE LAS PROVISIONES PARA GASTOS DE LOS PROYECTOS AUTORIZADOS EN MONEDA EXTRANJERA.</t>
  </si>
  <si>
    <t>DESTINO: SE BRINDARON APOYOS ECONÓMICOS A LAS DISCIPLINAS DEPORTIVAS: ATLETISMO, BADMINTON, BEISBOL, CANOTAJE, CICLISMO, ESGRIMA, ESQUI Y WAKEBOARD, GIMNASIA, HANDBALL, HOCKEY SOBRE PASTO, JUDO, KARATE, LUCHAS, PATINES SOBRE RUEDAS, RAQUETBOL, REMO, SKATEBOARD, SOFTBOL, SQUASH, TAEKWONDO, TENIS DE MESA, TIRO CON ARCO, TIRO DEPORTIVO, TRIATLON, VELA Y VOLEIBOL, Y AL DEPORTE ADAPTADO (SILLAS SOBRE RUEDAS) PARA ATLETISMO, PARA NATACION,PARA POWERLIFTING. PARA REMO, PARA TAEKWONDO, PARA TRIATLON, PARA ASISTIR A COMPETENCIAS, CONCENTRACIONES, PREPARACIÓN, CAMPAMENTOS, CAMPEONATOS MUNDIALES, RUMBO A JUEGOS PANAMERICANOS DE LIMA PERU 2019 Y OLÍMPICOS DE TOKIO 2020, MATERIAL, VESTUARIO, CALZADO Y EQUIPO DEPORTIVO, COMPLEMENTOS E INSUMOS MÉDICOS, PAGO DE ENTRENADORES, EQUIPO MULTIDISCIPLINARIO, PAGO DE APOYOS ECONÓMICOS (ORDINARIOS, ESPECIALES Y VITALICIOS) A DEPORTISTAS DE ALTO RENDIMIENTO DEL DEPORTE CONVENCIONAL Y ADAPTADO, Y A ENTRENADORES DE ALTO RENDIMIENTO DEL DEPORTE CONVENCIONAL Y ADAPTADO, HONORARIOS FIDUCIARIOS, COMISIONES BANCARIAS Y GASTOS DE ADMINISTRACIÓN, A JUNIO DE 2019, CON UN UNIVERSO DE 333 ATLETAS DEL DEPORTE CONVENCIONAL (INCLUIDAS ALTAS Y BAJAS DEL EJERCICIO 2019); 35 DEPORTISTAS DEL DEPORTE ADAPTADO, (INCLUYENDO ALTAS Y BAJAS DEL EJERCICIO 2019), APROXIMADAMENTE 700 ATLETAS DEL DEPORTE NACIONAL Y 98 MEDALLISTAS OLÍMPICOS Y 81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</si>
  <si>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INTERESES Y RENDIMIENTOS FINANCIEROS POR $1'280,712.85 CORRESPONDEN A LOS INTERESES SOBRE LAS INVERSIONES; LAS RECUPERACIONES DE APOYOS NO EJERCIDOS POR $4,245,254.17 CORRESPONDEN A REINTEGROS DE LAS ASOCIACIONES DEPORTIVAS; LOS GASTOS DE OPERACIÓN QUE SE INCLUYEN POR $528,796.32 CORREPONDEN A LOS HONORARIOS FIDUCIARIOS Y COMISIONES PAGADAS POR $448,878.90 Y $34,452.00 DE OTROS GASTOS DE ADMINISTRACION Y $45,465.42 DE IMPUESTOS Y DERECHOS, RESPECTIVAMENTE Y TODOS SE MUESTRAN EN EL ESTADO DE ACIVIDADES.LOS ENTEROS A TESOFE POR $22,026,369.00 SON RETENCIONES DE ISR E IVA. LOS EGRESOS ACUMULADOS EN EL EJERCICIO POR $128,312,081.49 CORRESPONDEN A LOS GASTOS POR PROGRAMAS.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</si>
  <si>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PARA SU PRESENTACIÓN ANTES LAS ACADEMIAS.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t>
  </si>
  <si>
    <t>APORTACIÓN INICIAL:   MONTO: $1,500,000.00   FECHA: 25/06/1992
OBSERVACIONES: LA INFORMACIÓN REPORTADA SE OBTUVO DE LOS ESTADOS DE CUENTA DE BANCOS E INVERSIONES Y DE LA BALANZA DE COMPROBACIÓN DE LA CONTABILIDAD DEL FIDEICOMISO SEP/DGETI/FCE AL 30 DE JUNIO DE 2019.</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</si>
  <si>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2019 CON UN PATRIMONIO DE $22,357.40.</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</si>
  <si>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2019, UN PATRIMONIO DE $2,591,357.71.</t>
  </si>
  <si>
    <t>APORTACIÓN INICIAL:   MONTO: $360,000,000.00   FECHA: 13/06/2008
OBSERVACIONES: AL SEGUNDO TRIMESTRE DE 2019,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</si>
  <si>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SEGUNDO TRIMESTRE 2019,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</si>
  <si>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SEGUNDO TRIMESTRE 2019,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</si>
  <si>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SEGUNDO TRIMESTRE 2019,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</si>
  <si>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JUNIO DE 2019 NO SE DESTINARON RECURSOS.
CUMPLIMIENTO DE LA MISIÓN:
NO HA SESIONADO EL COMITÉ OPERATIVO EN LA CIUDAD DE MÉXICO, EN VIRTUD DE QUE SE ENCUENTRA EN ETAPA DE INTEGRACIÓN PARA SU INSTALACIÓN, EN CUANTO SE LLEVE A CABO LA SESIÓN DE INSTALACIÓN, SE SOMETERÁ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</si>
  <si>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JUNIO DE 2019 POR LA INVERSIÓN DE LOS RECURSOS DE SU PATRIMONIO. -DEBIDO A QUE EL MANDATARIO, A ESTA FECHA, NO HA ENVIADO LOS ESTADOS DE CUENTA DE LA TESOFE DE LOS MESES DE MARZO A JUNIO DE 2019, PARA CUMPLIR CON LA OBLIGACIÓN, SE PROYECTARON LOS INTERESES CORRESPONDIENTES A DICHOS MESES (SE ADJUNTAN CÁLCULOS DE LOS MESES DE ABRIL A JUNIO DE 2019), POR LO QUE, EN CASO DE SER NECESARIO, SE AJUSTARÁN LOS IMPORTES EN EL PERIODO EN QUE SE RECIBA DICHA INFORMACIÓN. ASIMISMO, SE ADJUNTAN LOS ESTADOS DE CUENTA QUE EMITE LA TESOFE, CORRESPONDIENTES A LOS MESES DE DICIEMBRE DE 2018, ENERO Y FEBRERO DE 2019.</t>
  </si>
  <si>
    <t>DESTINO: NO SE OTORGARON AYUDAS ECONOMICAS EN EL PRIMER TRIMESTRE, A JUBILADOS Y PENSIONADOS DEL IMSS E ISSSTE PARA ADQUISICIÓN DE ÓRTESIS, PRÓTESIS Y APARATOS ORTOPÉDICOS. APOYOS FINANCIEROS POR PARTE DE LA FIDUCIARIA.
CUMPLIMIENTO DE LA MISIÓN:
.</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</si>
  <si>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</si>
  <si>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2DO. TRIMESTRE DE 2019.</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</si>
  <si>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2DO. TRIMESTRE 2019.</t>
  </si>
  <si>
    <t>DESTINO: EROGACIONES POR CONCEPTO DE COMISIONES, ASÍ COMO GASTOS DE ADMINISTRACIÓN Y PROMOCIÓN.
CUMPLIMIENTO DE LA MISIÓN:
SE ADJUNTA OFICIO DCJF/DEF/CJF/013/2018, DE FECHA 02 DE MARZO DE 2018,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</si>
  <si>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APORTACIÓN INICIAL:   MONTO: $20,000,000.00   FECHA: 28/08/1996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</si>
  <si>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APORTACIÓN INICIAL:   MONTO: $10,000,000.00   FECHA: 27/04/1995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</si>
  <si>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DESTINO: CREAR UN FONDO DE AHORRO EN BENEFICIO DE LOS TRABAJADORES OPERATIVOS Y DE CONFIANZA, EXCLUYENDO A LOS MANDOS MEDIOS Y SUPERIORES.
CUMPLIMIENTO DE LA MISIÓN:
APORTACIONES POR PARTE DEL ORGANISMO Y TRABAJADORES FUERON REALIZADAS</t>
  </si>
  <si>
    <t>APORTACIÓN INICIAL:   MONTO: $160,600.00   FECHA: 01/03/1990
OBSERVACIONES: SE REPORTA EL SALDO QUE PRESENTA EL BANCO A DICIEMBRE 2017, SIN EMBARGO EXISTE UN ABONO NO IDENTIFICADO POR $231,551.60 MISMO QUE SE SOLICITO FUERA ACLARADO POR EL FIDUCIARIO. EN LOS ESTADOS DE CUENTA DEL MES DE MAYO Y JUNIO NOS REPORTA CANTIDADES DE 0.04, 0.21,0.09 Y 0.06 LOS CUALES INFORMA EL BANCO QUE SON AJUSTES BANCARIOS</t>
  </si>
  <si>
    <t>DESTINO: EL SALDO NETO DEL PERIODO A INFORMAR CORRESPONDE AL ESTADO DE POSICIÓN FINANCIERA AL 31 DE MARZO DE 2019, Y EN ESTADO DE RESULTADOS NO SE REGISTRARON INGRESOS Y EGRESOS EN EL TRIMESTRE.
CUMPLIMIENTO DE LA MISIÓN:
SE ADJUNTA REPORTE DE LAS METAS ALCANZADAS EN EL EJERCICIO 2018 Y SU DESTINO DURANTE EL 2019, REMITIDAS POR LA UR RESPONSABLE</t>
  </si>
  <si>
    <t>APORTACIÓN INICIAL:   MONTO: $93,927,144.00   FECHA: 09/06/1994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</si>
  <si>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APORTACIÓN INICIAL:   MONTO: $999,996.00   FECHA: 27/12/2001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</si>
  <si>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APORTACIÓN INICIAL:   MONTO: $500,000.00   FECHA: 27/12/2001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</si>
  <si>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DESTINO: RADICAR A LAS REPRESENTACIONES AGRARIAS Y OFICINAS CENTRALES RECURSOS DEL PROGRAMA FONORDE, PARA LA OPERACIÓN DEL PROGRAMA.
CUMPLIMIENTO DE LA MISIÓN:
SE ANEXA JUSTIFICACIÓN DE METAS PROPORCIONADA POR LA DIRECCIÓN GENERAL DE LA PROPIEDAD RURAL MEDIANTE CORREO ELECTRÓNICO DE FECHA 12-04-2019</t>
  </si>
  <si>
    <t>APORTACIÓN INICIAL:   MONTO: $1,344,154.79   FECHA: 31/10/1996
OBSERVACIONES: DEBIDO AL CAMBIO DE ADMINISTRACIÓN EN LA DIRECCIÓN GENERAL DE PROGRAMACIÓN Y PRESUPUESTACIÓN Y DE NO CONTAR CON LA INFORMACIÓN CORRESPONDIENTE AL CIERRE DEL SEGUNDO TRIMESTRE, SE CONSIDERA ÚNICAMENTE LA INFORMACIÓN DEL PRIMER TRIMESTRE DEL AÑO EN CURSO.</t>
  </si>
  <si>
    <t>DESTINO: PAGO DE HONORARIOS Y GASTOS DE OPERACIÓN.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</si>
  <si>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MEDIANTE LA CONSOLIDACIÓN DE LA SELVA LACANDONA COMO REGION PRIORITARIA PARA MITIGACIÓN Y ADAPTACIÓN A LOS EFECTOS PARA EL CAMBIO CLIMATICO, SE REALIZAN ACCIONES CON COMUNIDADES ESTABLECIDAS EN EL VALLE DE SANTO DOMINGO PARA CAPACITARLOS EN AGRICULTURA SUSTENTABLE Y EVITAR LA DEFORESTACIÓN. SIN OBSERVACIONES REPORTADAS.</t>
  </si>
  <si>
    <t>DESTINO: SE INFORMA QUE EN EL PERÍODO DE ABRIL A JUNIO DE 2019 NO SE HAN DESTINADO RECURSOS.
CUMPLIMIENTO DE LA MISIÓN:
DURANTE ESTE PERIODO NO SE REPORTAN PROYECTOS</t>
  </si>
  <si>
    <t>APORTACIÓN INICIAL:   MONTO: $1,000,000.00   FECHA: 26/11/1992
OBSERVACIONES: "RESULTADOS ALCANZADOS: EN EL PERÍODO DE ABRIL A JUNIO DE 2019 NO SE CONCLUYERON PROYECTOS" OBSERVACIONES: LOS ESTADOS FINANCIEROS DEL FIDEICOMISO SE DICTAMINARON A TRAVÉS DE LA SECRETARÍA DE LA FUNCIÓN PÚBLICA (SFP), LA ÚLTIMA REVISIÓN SE LLEVÓ A CABO POR EL DESPACHO KPMG CÁRDENAS DOSAL, S.C., DESIGNADO POR LA SECRETARÍA DE LA FUNCIÓN PÚBLICA PARA EL EJERCICIO 2017.</t>
  </si>
  <si>
    <t>DESTINO: LA APLICACIÓN DE LOS RECURSOS DEL FIDEICOMISO DE LA AGENCIA NACIONAL DE SEGURIDAD Y PROTECCIÓN AL MEDIO AMBIENTE DEL SECTOR HIDROCARBUROS, ESTÁN DESTINADOS POR MANDATO CONSTITUCIONAL A LA COBERTURA DE GASTOS NECESARIOS PARA CUMPLIR CON LAS FUNCIONES DE LA AGENCIA EN POSTERIORES EJERCICIOS FISCALES, POR LO QUE EN EL EJERCICIO 2019 LOS RECURSOS SE ENFOCARAN A FORTALECER LAS HERRAMIENTAS TECNOLÓGICAS ASÍ COMO EL DESAHOGO EN LAS GESTIÓN DE LOS TRÁMITES QUE LA AGENCIA OTORGA, ADEMÁS DE REALIZAR ACCIONES ENCAMINADAS A LA COORDINACIÓN DE ACTIVIDADES EN MATERIA DE SEGURIDAD INDUSTRIAL, OPERATIVA Y DE PROTECCIÓN AL MEDIO AMBIENTE.
CUMPLIMIENTO DE LA MISIÓN:
"1.- FORTALECIMIENTO DE LA OFICIALÍA DE PARTES ELECTRÓNICA, AGILIZARÁ LA GESTIÓN DE LOS APROXIMADAMENTE 1,300 TRÁMITES EN PROMEDIO AL MES. 2.- IDENTIFICACIÓN, CLASIFICACIÓN Y NOTIFICACIÓN DE ALREDEDOR 3,300 EXPEDIENTES DE REGULADOS QUE CONSTAN MÁS O MENOS DE 6,000 FOJAS CADA UNO. 3. COORDINACIÓN Y CONTROL DE LA OPERACIÓN DE LAS UNIDADES DE VERIFICACIÓN (TERCEROS) AUTORIZADOS."</t>
  </si>
  <si>
    <t>APORTACIÓN INICIAL:   MONTO: $1,000,000.00   FECHA: 25/10/2017
OBSERVACIONES: RESULTADOS ALCANZADOS: DURANTE EL SEGUNDO TRIMESTRE SE PRESENTARON AL COMITÉ TÉCNICO LAS FICHAS TÉCNICAS DE DOS PROYECTOS PARA LA PRESENTACIÓN Y APROBACIÓN DEL COMITÉ TÉCNICO DEL FIDEICOMISO, CON ELLO SE INICIARÁN LAS GESTIONES CORRESPONDIENTES PARA LLEVAR A CABO LAS CONTRATACIONES RESPECTIVAS DE CADA PROYECTO.</t>
  </si>
  <si>
    <t>DESTINO: DURANTE EL TRIMESTRE SE APLICARON LOS SIGUIENTES GASTOS: PAGO DE HONORARIOS Y COMISIONES POR $18,560.00 (DIECIOCHO MIL QUINIENTOS SESENTA PESOS 00/100 M.N.), PARA EL PROGRAMA DE BECAS LA CANTIDAD DE $ 2,256,310.25 (DOS MILLONES DOSCIENTOS CINCUENTA Y SEIS MIL TRESCIENTOS DIEZ PESOS 25/100 M.N.). BECAS DOCTORADO PERIODOS 2016-2019, 2017-2020 Y 2018-2021, MAESTRÍA PERIODO 2017-2019, TESIS T-2018-2, PRACTICAS PROFESIONALES PP2018-2 NIVEL SUPERIOR Y MEDIO SUPERIOR, SERVICIO SOCIAL NIVEL MEDIO SUPERIOR SS2018-2, ASÍ COMO BECAS DE MOVILIDAD Y VINCULACIÓN ACADÉMICA, PARA LOS PROYECTOS DEL FONDO SE APORTO LA CANTIDAD DE $ 36,658.33 (TREINTA Y SEIS MIL SEISCIENTOS CINCUENTA Y OCHO PESOS 33/100 M.N.)
CUMPLIMIENTO DE LA MISIÓN:
SE HA FORTALECIDO LA INFRAESTRUCTURA TECNOLÓGICA DE LA INSTITUCIÓN.</t>
  </si>
  <si>
    <t>APORTACIÓN INICIAL:   MONTO: $2,086,674.36   FECHA: 13/07/2012
OBSERVACIONES: "RESULTADOS ALCANZADOS: EN EL TRIMESTRE SE REALIZARON LOS PAGOS A BECARIOS DE SERVICIO SOCIAL Y PRÁCTICAS PROFESIONALES DEL PERIODO 2018-2, POSGRADO 2017-2019 Y DOCTORADO 2016-2019, Y 2017-2020 Y 2018-2021, BECAS DE MOVILIDAD Y VINCULACIÓN ACADÉMICA, A UN TOTAL DE 49 BECARIOS POR UN MONTO DE $ 2,256,310.25 (DOS MILLONES DOSCIENTOS CINCUENTA Y SEIS MIL TRESCIENTOS DIEZ PESOS 25/100 M.N.)" " OBSERVACIONES: EL PATRIMONIO TOTAL DEL FONDO ES DE $29,472,303.92 (VEINTINUEVE MILLONES CUATROCIENTOS SETENTA Y DOS MIL TRESCIENTOS TRES PESOS 92/100 M.N.) DEL CUAL $ 28,387,372.22 (VEINTIOCHO MILLONES TRESCIENTOS OCHENTA Y SIETE MIL TRESCIENTOS SETENTA Y DOS PESOS 22/100 M.N.) SON ADQUISICIONES DE EQUIPO CIENTÍFICO Y TECNOLÓGICO, $1,001,138.06 (UN MILLÓN UN MIL CIENTO TREINTA Y OCHO PESOS 06/100 M.N.) QUE CORRESPONDE A LA DISPONIBILIDAD (EL SALDO QUE TIENE LA CUENTA DEL FONDO DE INVESTIGACIÓN DEL INSTITUTO MEXICANO DE TECNOLOGÍA DEL AGUA), $ 83,793.64 (OCHENTA Y TRES MIL SETECIENTOS NOVENTA Y TRES PESOS 64/100 M.N.) QUE CORRESPONDEN AL SALDO DE UN PROYECTO ESPECÍFICO DE INVESTIGACIÓN VIGENTE, DE LOS SIETE PROYECTOS APROBADOS."</t>
  </si>
  <si>
    <t>DESTINO: PROYECTOS DESTINADOS AL MEJORAMIENTO DEL SISTEMA DE DRENAJE Y SANEAMIENTO DEL VALLE DE MÉXICO.
CUMPLIMIENTO DE LA MISIÓN:
CONTINUAR CON EL APOYO DE PROGRAMAS DE MEJORAMIENTO DEL SISTEMA DE DRENAJE Y SANEAMIENTO DEL VALLE DE MÉXICO, SIENDO LAS PRINCIPALES LA CONSTRUCCIÓN DEL TÚNEL EMISOR PONIENTE II, LA CONSTRUCCIÓN DEL TÚNEL CANAL GENERAL, RECTIFICACIÓN DEL CANAL EMISOR PONIENTE, ASÍ COMO PROYECTOS DEL SISTEMA HIDROLÓGICO DEL VALLE DE MÉXICO Y SU OPERACIÓN.</t>
  </si>
  <si>
    <t>APORTACIÓN INICIAL:   MONTO: $1,000,000.00   FECHA: 25/02/1997
OBSERVACIONES: "RESULTADOS ALCANZADOS: SE HAN CONCLUIDO AL 100% LA PLANTA DE BOMBEO SUPERFICIAL Y SUBTERRÁNEA EL CARACOL, LA CONSTRUCCIÓN DE LA PLANTA DE BOMBEO CASA COLORADA PROFUNDA, LA CONSTRUCCIÓN DE LAS CAPTACIONES DEL RÍO LA COMPAÑÍA, CONSTRUCCIÓN DE LAS CAPTACIONES DEL TÚNEL EMISOR ORIENTE. LAS OBRAS QUE ESTÁN EN PROCESO DEL TÚNEL EMISOR PONIENTE II ALCANZÓ UN AVANCE FÍSICO DEL 99.00%, EL TÚNEL CANAL GENERAL ASCIENDE A UN AVANCE DEL 90.00%, ASÍ COMO LA CONSTRUCCIÓN DE LA TERCERA LÍNEA DEL SISTEMA CUTZAMALA 92%." "OBSERVACIONES: EL PATRIMONIO ESTÁ CONSTITUIDO POR LAS APORTACIONES PATRIMONIALES QUE CORRESPONDEN A RECURSOS PROVENIENTES DEL DECRETO DE ESTÍMULOS FISCALES PUBLICADOS EN EL DIARIO OFICIAL DE LA FEDERACIÓN EL 24 DE NOVIEMBRE DE 2004 POR EL PAGO DE APROVECHAMIENTO DE AGUA EN BLOQUE, DICHAS APORTACIONES SON POR CUENTA Y ORDEN DE LOS GOBIERNOS DEL ESTADO DE MÉXICO Y CIUDAD DE MÉXICO."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</si>
  <si>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</si>
  <si>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$400.00   FECHA: 18/05/1993
OBSERVACIONES: "RESULTADOS ALCANZADOS: DE LAS METAS PLANEADAS PARA 2019, DE ENERO A JUNIO SE INTEGRARON AL SNIB (SISTEMA NACIONAL DE INFORMACIÓN SOBRE BIODIVERSIDAD) 13,659 NUEVOS REGISTROS DE: 2) CARTOGRAFÍA 2,395 REGISTROS, EQUIVALENTE AL 68.4% DE LA META. 3) DATOS DE SENSORES REMOTOS, 11,219 REGISTROS, EQUIVALENTE AL 124.6% DE LA META. 4) INFORMACIÓN DE ESPECIES EN RIESGO 45, EQUIVALENTE AL 37.5% DE LA META." " OBSERVACIONES: 1) SE CUENTA CON ESTADOS FINANCIEROS DICTAMINADOS POR AUDITOR EXTERNO ""DESPACHO LABARTHE &amp; ASOCIADOS, S.C."" AL 31 DE DICIEMBRE DE 2018. HTTPS://WWW.GOB.MX/CMS/UPLOADS/ATTACHMENT/FILE/473299/EF_CONABIO_2018.PDF 2) EL SALDO POR $19,830,986.23 AL 30 DE JUNIO DE 2019 SE ENCUENTRA COMPROMETIDO."</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</si>
  <si>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</si>
  <si>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</si>
  <si>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EL DESTINO DE LOS RECURSOS ESTÁN ESPECIFICADOS EN EL MANDATO DE REMEDIACIÓN DE SUELOS TENIENDO COMO OBJETO DE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LOS MATERIALES CAUSANTES DE LA CONTINGENCIA AMBIENTAL.
CUMPLIMIENTO DE LA MISIÓN:
EN COMUNICADO DE LA SHCP ESTABLECE LA CONCENTRACIÓN DE RECURSOS NO COMPROMETIDOS AL 31 DE DICIEMBRE DE 2018 A LA TESORERÍA DE LA FEDERACIÓN A MAS TARDAR EL 28 DE FEBRERO DE 2019, MISMA QUE SE REALIZÓ LA CONSULTA PERO QUE AÚN SE CUENTA CON LA DISPONIBILIDAD. DERIVADO DE LO ANTERIOR, SE LE ESTA DANDO CONTINUIDAD AL PROCEDIMIENTO DE CONTRATACIÓN PROGRAMADO PARA ESTE EJERCICIO; ESPERANDO SE CONVOQUE AL COMITÉ DE OBRA PÚBLICA PARA SU APROBACIÓN.</t>
  </si>
  <si>
    <t>APORTACIÓN INICIAL:   MONTO: $15,353,864.00   FECHA: 28/11/1994
OBSERVACIONES: "RESULTADOS ALCANZADOS: UNA VEZ QUE SESIONE EL COMITÉ DE OBRAS SE ESTARA EN POSIBILIDAD DE CUMPLIR CON EL PROGRAMA PARA ESTE EJERCICIO. " " OBSERVACIONES: UNA DE LAS CONTRATACIONES ES EL DESARROLLO DEL PROYECTO EJECUTIVO DE LO QUE SE VA A EJECUTAR EL AÑO SIGUIENTE. "</t>
  </si>
  <si>
    <t>DESTINO: EROGACIONES DESTINADAS A LA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DEL TÚNEL, LOS RECURSOS SON APLICADOS EN LA AMPLIACIÓN DEL SISTEMA DE DRENAJE DE LA ZONA METROPOLITANA DEL VALLE DE MÉXICO, CON LA FINALIDAD DE EVITAR INUNDACIONES, ASIMISMO, PARA HACER SUSTENTABLE EL RECURSO HÍDRICO, MEJORANDO EL ABASTECIMIENTO DEL AGUA POTABLE, EVITANDO LA SOBRE EXPLOTACIÓN DE LOS MANTOS ACUÍFEROS E INCREMENTAR LA COBERTURA EN EL RUBRO DE SANEAMIENTO DE AGUAS NATURALES.
CUMPLIMIENTO DE LA MISIÓN:
SE REPORTAN HASTA LA CONCLUSIÓN DEL PROYECTO.</t>
  </si>
  <si>
    <t>APORTACIÓN INICIAL:   MONTO: $100,000,000.00   FECHA: 03/08/2009
OBSERVACIONES: "RESULTADOS ALCANZADOS: SE TIENE CONCLUIDO EL PROYECTO EJECUTIVO, ASÍ MISMO SE TIENEN TERNINADAS LAS 25 LUMBRERAS Y EL PORTAL DE SALIDA LLEGANDO A UN AVANCE DEL 100%; SE EXCAVARON 60,686 METROS REPRESENTANDO 97.72% DE TODO EL TÚNEL. EL REVESTIMIENTO DEFINITIVO ALCANZÓ LA LONGITUD DE 49,002 METROS LO QUE REPRESENTA EL 78.82%. (INCLUYE EL 100% DEL TRAMO 1). LA FABRICACIÓN DE ANILLOS CUENTA CON EL 100% (41,334 ANILLOS). POR LO ANTES MENCIONADO EL AVANCE FÍSICO GLOBAL DEL TÚNEL ES DE 94.85% AL 31 DE DICIEMBRE DE 2018. " " OBSERVACIONES: EL SALDO AL CIERRE DEL EJERCICIO FISCAL ANTERIOR ES DE $40,628,397.95 QUE REPRESENTA EL PATRIMONIO TOTAL DEL EJERCICIO. ASÍ MISMO, LOS INGRESOS DEL MANDATO, PROVIENEN DEL FIDEICOMISO NO. 1928 ""PARA APOYAR EL PROYECTO DE SANEAMIENTO DEL VALLE DE MÉXICO,"" Y DEL PRESUPUESTO DE EGRESOS DE LA FEDERACIÓN. CABE SEÑALAR QUE DEL TOTAL DE LA INVERSIÓN DEL TÚNEL EMISOR DE ORIENTE LA PARTICIPACIÓN FEDERAL ES DEL 100% LA COMPOSICIÓN DEL PATRIMONIO DEL MANDATO ESTA REFLEJADO EN EL ESTADO DE ACTIVIDADES, EL CUAL ESTÁ INTEGRADO POR LAS APORTACIONES DE PATRIMONIO, OTROS INGRESOS Y BENEFICIOS, ASÍ COMO DE LOS GASTOS TOTALES DEL MANDATO. "</t>
  </si>
  <si>
    <t>DESTINO: PARA EL EJERCICIO 2019 FMCN NO PLANTEÓ METAS, EN VIRTUD DE QUE LAS MISMAS SE DESARROLLAN CON RECURSOS PROPIOS.
CUMPLIMIENTO DE LA MISIÓN:
PARA EL EJERCICIO 2019 FMCN NO PLANTEÓ METAS, EN VIRTUD DE QUE LAS MISMAS SE DESARROLLAN CON RECURSOS PROPIOS.</t>
  </si>
  <si>
    <t>APORTACIÓN INICIAL:   MONTO: $3,276,000.00   FECHA: 07/03/1994
OBSERVACIONES: RESULTADOS ALCANZADOS: PARA EL 2019 FMCN NO PLANTEÓ METAS, EN VIRTUD DE QUE LAS MISMAS SE DESARROLLAN CON RECURSOS PROPIOS. "OBSERVACIONES: HAGO DE SU CONOCIMIENTO QUE, DE CONFORMIDAD CON LO ESTABLECIDO EN LOS ARTÍCULOS 11 DE LA LEY FEDERAL DE PRESUPUESTO Y RESPONSABILIDAD HACENDARIA Y 218, 220 Y 221 DE SU REGLAMENTO, CON FUNDAMENTO EN LA FRACCIÓN XIV DEL ARTÍCULO 35 DEL REGLAMENTO INTERIOR DE LA SECRETARIA DE MEDIO AMBIENTE Y RECURSOS NATURALES, FONDO MEXICANO PARA LA CONSERVACIÓN DE LA NATURALEZA, A.C. MANIFESTÓ A LA DIRECCIÓN GENERAL DE PROGRAMACIÓN Y PRESUPUESTO DE LA SECRETARIA DE MEDIO AMBIENTE Y RECURSOS NATURALES SU INTERÉS EN DAR INICIO CON EL PROCEDIMIENTO DE EXTINCIÓN DE SU CLAVE DE REGISTRO PARA EL EJERCICIO FISCAL 2018 Y SUBSECUENTES EJERCICIOS, TODA VEZ QUE CUENTA CON SALDO CERO EN SU PATRIMONIO, YA ALCANZÓ SUS FINES Y LE FUE AUTORIZADA Y ASIGANADA LA CLAVE DE REGISTRO PARA INICIAR EL PROCESO DE EXTINCIÓN."</t>
  </si>
  <si>
    <t>DESTINO: EL CONSEJO ASESOR DE APLICACION NO SESIONO EN EL SEGUNDO TRIMESTRE QUE SE REPORTA.
CUMPLIMIENTO DE LA MISIÓN:
SE MANTIENE EL OBJETIVO DE OTORGAR APOYOS SOLIDARIOS A FAMILIARES Y VICTIMAS INDIRECTAS DEL DELITO DE FEMINICIDIO EN CIUDAD JUAREZ, CONFORME A LOS LINEAMIENTOS VIGENTES.</t>
  </si>
  <si>
    <t>DESTINO: EN ESTE PERIODO SE REALIZARON PAGOS DE HONORARIOS A LA MANDATARIA.
CUMPLIMIENTO DE LA MISIÓN:
LOS RECURSOS SE UTILIZARON PARA EL PAGO DE SERVICIOS DE DIFUSIÓN EN DISTINTOS MEDIOS MASIVOS, COMO COMPLEMENTO PARA LA DIFUSIÓN DE LOS ACUERDOS POR LOS QUE SE OFRECEN RECOMPENSAS.</t>
  </si>
  <si>
    <t>DESTINO: EL OTORGAMIENTO DE LOS RECURSOS A LOS TRABAJADORES OPERATIVOS DEL INSTITUTO NACIONAL DE CIENCIAS PENALES PARA SU BENEFICIO FAMILIAR. SALDO AL 30 DE JUNIO DE 2019 TRABAJADOR $389,129.74 DEPENDENCIA $609,697.17 SINDICATO $ 24,569.96 INTERESES $ 31,022.70 COMISIONES $-13,362.96 NOTA: EL SALDO REFLEJADO AL CIERRE DE 30 DE JUNIO 2018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30 DE JUNIO DE 2019 ESTE FONDO SE ENTREGARÁ EN EL MES DE AGOSTO DE 2019 ENTRE LOS TRABAJADORES OPERATIVOS DEL INACIPE.</t>
  </si>
  <si>
    <t>APORTACIÓN INICIAL:   MONTO: $131,093.32   FECHA: 01/08/2018
OBSERVACIONES: EL FONDO DE AHORRO CAPITALIZABLE DE LOS TRABAJADORES OPERATIVOS DEL INACIPE SE INTEGRA DE LAS APORTACIONES DE LOS TRABAJADORES, DEL INACIPE, DEL SINDICATO Y DE LOS INTERESES QUE GENERA LA INVERSIÓN DE ESTOS RECURSOS AL 30 DE JUNIO DE 2019 ESTE FONDO SE ENTREGARÁ EN EL MES DE AGOSTO DE 2019 ENTRE LOS TRABAJADORES OPERATIVOS DEL INACIPE.</t>
  </si>
  <si>
    <t>DESTINO: LOS EGRESOS REPORTADOS CORRESPONDEN A PAGO DE HONORARIOS FIDUCIARIOS Y MINISTRACIONES A LOS PROYECTOS: 1.-MECANISMO DE FONDO REVOLVENTE PARA EL FINANCIAMIENTO DEL PROYECTO GEF-SENER; 2.- PROYECTO DE EFICIENCIA Y SUSTENTABILIDAD ENERGÉTICA EN MUNICIPIOS, ESCUELAS Y HOSPITALES (PRESEMEH); 3.- PROGRAMA DE EFICIENCIA ENERGÉTICA EN EDIFICIOS DE OFICINAS DE LA ADMINISTRACIÓN PÚBLICA FEDERAL; Y, 4.- JARDÍN SOLAR FOTOVOLTAICO DE 0.48 MW EN LA U.T.M. INTERCONECTADO A RED ELÉCTRICA DE CFE
CUMPLIMIENTO DE LA MISIÓN:
XXXV SESIÓN ORDINARIA DEL COMITÉ TÉCNICO CELEBRADA EL 10 DE ABRIL 2019, SE APROBARON RECURSOS PARA EL PRESEMEH</t>
  </si>
  <si>
    <t>APORTACIÓN INICIAL:   MONTO: $600,000,000.00   FECHA: 06/03/2009
OBSERVACIONES: LA DISPONIBILIDAD REPORTADA CORRESPONDE AL INFORME FINANCIERO CON CIFRAS AL 30 DE JUNIO DE 2019 EMITIDO POR LA FIDUCIARIA, EL CUAL SE ADJUNTA COMO ANEXO.</t>
  </si>
  <si>
    <t>DESTINO: LOS RECURSOS SE DESTINARON AL PAGO DE HONORARIOS FIDUCIARIOS, PAGO DEL 70% DEL CONVENIO DE ASIGNACIÓN DE RECURSOS A CFE DISTRIBUCIÓN, PARA LA ATENCIÓN DE UN TERCER PAQUETE DE LOCALIDADES INCLUIDAS EN LA RELACIÓN DE LOCALIDADES CON NECESIDADES DE ELECTRIFICACIÓN 2018 MEDIANTE EL COMPONENTE DE EXTENSIÓN DE REDES DE DISTRIBUCIÓN
CUMPLIMIENTO DE LA MISIÓN:
EL COMITÉ TÉCNICO NO SESIONÓ DURANTE ESTE TRIMESTRE</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</si>
  <si>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INEEL DEPENDE EN BUENA MEDIDA DEL DESARROLLO DE ESTOS PROYECTOS PARA INCREMENTAR EL VALOR TECNOLÓGICO Y EL CONTENIDO DE INNOVACIÓN DE SUS PRODUCTOS Y SERVICIOS PARA EL SECTOR ELÉCTRICO EN PARTICULAR, Y EL SECTOR ENERGÉTICO EN GENERAL.</t>
  </si>
  <si>
    <t>DESTINO: LOS INGRESOS SON LOS INTERESES COBRADOS EN EL PERIODO ENERO A JUNIO DE 2019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</si>
  <si>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COMISIONES BANCARIAS, HONORARIOS FIDUCIARIOS, IMPUESTOS Y DERECHOS, SUMINISTRO DE COMBUSTIBLE, ARRENDAMIENTOS DE INMUEBLES, PENSIONES VEHICULARES Y SERVICIO DE TELEFONÍA CELULAR
CUMPLIMIENTO DE LA MISIÓN:
DURANTE EL 2DO TRIMESTRE DEL 2019, LOS RECURSOS UTILIZADOS DEL FIDEICOMISO SE EJERCIERON SATISFACTORIAMENTE, CUBRIENDO NECESIDADES FINANCIERAS QUE SE TUVIERON EN EL EJERCICIO 2018 POR SER INSUFICIENTES. LOS RECURSOS EJERCIDOS CUMPLEN CON EL PROPÓSITO DE CUBRIR GASTOS QUE VAN DIRECTAMENTE AL CUMPLIMIENTO DE LOS OBJETIVOS, METAS Y MISIÓN DE LA CORPORACIÓN QUE ES EL DE ASISTIR Y AUXILIAR AL TURISTA NACIONAL E INTERNACIONAL QUE TRANSITA EN RUTAS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</si>
  <si>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SMFYAIP/PALLS/463/2019 QUE EL REPORTE CONSIDERA CIFRAS POR EL PERIODO ENERO-JUNIO DE 2019</t>
  </si>
  <si>
    <t>DESTINO: GARANTIZAR LAS PRIMAS DE ANTIGÜEDAD DE LOS TRABAJADORES. NOTA: LOS RECURSOS REGISTRADOS EN ENTEROS A LA TESOFE SE REFIERE A COMISIONES MÁS IVA PAGADO. LOS EGRESOS ACUMULADOS QUE SE ESTÁN REGISTRANDO CORRESPONDEN AL RETIRO DEL SALDO DE LA CUENTA BANCARIA PARA CONTINUAR CON EL PROCESO DE BAJA DE ESTE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</si>
  <si>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</si>
  <si>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</si>
  <si>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MES DE JUNIO DE 2018, POR SER LA INFORMACIÓN CON QUE SE CUENTA.</t>
  </si>
  <si>
    <t>DESTINO: GASTOS GENERALES
CUMPLIMIENTO DE LA MISIÓN:
EL FIDEICOMISO DEJO DE OPERAR A PARTIR DEL 15 DE JULIO DE 1999.</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</si>
  <si>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LAS DOS SUBCUENTAS CON BASE EN EL ESTADO DE CUENTA CON CORTE AL 30 DE JUNIO DE 2019.</t>
  </si>
  <si>
    <t>DESTINO: HONORARIOS FIDUCIARIOS
CUMPLIMIENTO DE LA MISIÓN:
EL FIDEICOMISO DEJO DE OPERAR A PARTIR DEL 15 DE JULIO DEL 1999.</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</si>
  <si>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MES DE MARZO DE 2019. EN VIRTUD DE SER EL ULTIMO QUE SE HA PROPORCIONADO.</t>
  </si>
  <si>
    <t>DESTINO: NO SE REPORTAN MOVIMIENTOS.
CUMPLIMIENTO DE LA MISIÓN:
EL FIDEICOMISO DEJO DE OPERAR AL 15 DE JULIO DE 1999.</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</si>
  <si>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CON FECHA 30 DE JUNIO DE 2019.</t>
  </si>
  <si>
    <t>DESTINO: NO HAY MOVIMIENTO EN LA CUENTA.
CUMPLIMIENTO DE LA MISIÓN:
EL FIDEICOMISO DEJO DE OPERAR A PARTIR DEL 15 DE JULIO DE 1999.</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</si>
  <si>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SOLICITÓ A LA FIDUCIARIA LOS ESTADOS DE CUENTA Y DEMÁS DOCUMENTACIÓN QUE ACREDITE EL CONTENIDO DE SU ESCRITO. LA RESPUESTA ESTÁ EN PROCESO DE ANÁLISIS.</t>
  </si>
  <si>
    <t>DESTINO: HONORARIOS FIDUCIARIA
CUMPLIMIENTO DE LA MISIÓN:
EL FIDEICOMISO DEJO DE OPERAR A PARTIR DEL 15 DE JULIO DE 1999.</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</si>
  <si>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28 DE FEBRERO DE 2019.</t>
  </si>
  <si>
    <t>DESTINO: NOTA: EL ÁREA ADMINISTRADORA DEL FIDEICOMISO INFORMA MEDIANTE EL OFICIO NO. SMFYAIP/PALLS/463/2019 QUE EL REPORTE CONSIDERA CIFRAS POR EL PERIODO ENERO-JUNIO DE 2019.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</si>
  <si>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LOS EGRESOS SON LOS HONORARIOS POR MANEJO DE CUENTA DEL FIDEICOMISO.
CUMPLIMIENTO DE LA MISIÓN:
DURANTE ESTE TRIMESTRE SÓLO SE PAGARON LOS HONORARIOS POR MANEJO DE CUENTA. SE COMIENZA A PLANEAR LA EJECUCIÓN DE LOS RECURSOS DESTINADOS AL PROGRAMA INTERNACIONAL.</t>
  </si>
  <si>
    <t>DESTINO: SOLO SE CUBRIÓ EL PAGO HONORARIOS AL FIDUCIARIO POR EL PERIODO ENERO-JUNIO 2019.
CUMPLIMIENTO DE LA MISIÓN:
DURANTE ESTE TRIMESTRE SOLO SE PAGARON LOS HONORARIOS AL FIDUCIARIO POR EL PERIODO ENERO-JUNIO 2019.</t>
  </si>
  <si>
    <t>APORTACIÓN INICIAL:   MONTO: $2,500,000.00   FECHA: 30/10/2007
OBSERVACIONES: DURANTE ESTE TRIMESTRE SOLO SE PAGARON LOS HONORARIOS AL FIDUCIARIO POR EL PERIODO ENERO-JUNIO 2019.</t>
  </si>
  <si>
    <t>DESTINO: DURANTE EL SEGUNDO TRIMESTRE DEL EJERCICIO 2019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</si>
  <si>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06 DE FEBRERO DEL 2019</t>
  </si>
  <si>
    <t>APORTACIÓN INICIAL:   MONTO: $17,704,562.00   FECHA: 27/07/2002
OBSERVACIONES: LAS CIFRAS QUE SE PRESENTAN CORRESPONDEN AL CIERRE DEL MES DE JUNIO DE 2019, INFORMACIÓN QUE SE ENVIÓ POR PARTE DEL FIDUCIARIO.</t>
  </si>
  <si>
    <t>APORTACIÓN INICIAL:   MONTO: $27,459,862.00   FECHA: 27/09/2000
OBSERVACIONES: LAS CIFRAS QUE SE PRESENTAN CORRESPONDEN AL CIERRE DEL MES DE JUNIO DE 2019, INFORMACIÓN QUE NOS ENVIÓ POR PARTE DEL FIDUCIARIO.</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</si>
  <si>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</si>
  <si>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LOS $25,166.34 CORRESPONDEN A LOS HONORARIOS DE ADMINISTRACIÓN AL FIDUCIARIO, NO SE REALIZARON GASTOS ADICIONALES AL TRIMESTRE.
CUMPLIMIENTO DE LA MISIÓN:
EN LA SESIÓN DEL COMITE , SE APROBÓ APOYAR UN PROYECTO DE INFRAESTRUCTURA (ADQUISICIÓN DE EQUIPO).</t>
  </si>
  <si>
    <t>DESTINO: APOYAR A PROYECTOS AUTORIZADOS.
CUMPLIMIENTO DE LA MISIÓN:
SE APOYÓ A UN PROYECTO AUTORIZADO.</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</si>
  <si>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SE REALIZARON PAGOS DE PRESTACIONES DE RETIRO A 6 PERSONAS.</t>
  </si>
  <si>
    <t>DESTINO: FIDEICOMISO PARA EL PAGO DE PRIMAS DE ANTIGÜEDAD Y JUBILACIÓN DE LOS EMPLEADOS DEL CENTRO DE INVESTIGACIÓN EN QUÍMICA APLICADA
CUMPLIMIENTO DE LA MISIÓN:
SE HAN APLICADO LOS INTERESES GENERADOS SOBRE INVERSIONES CORRESPONDIENTES DE ENERO A JUNIO DE 2019</t>
  </si>
  <si>
    <t>DESTINO: LOS RECURSOS SE APLICARÁN PARA PROYECTOS EN EL DESARROLLO DE NUEVAS TECNOLOGÍAS
CUMPLIMIENTO DE LA MISIÓN:
SE ESTÁN REPORTANDO LOS INTERESES GENERADOS DE ENERO A JUNIO DE 2019</t>
  </si>
  <si>
    <t>DESTINO: SE ANEXAN ESTADOS FINANCIEROS Y CONCILIACIÓN BANCARIA SEGUNDO TRIMESTRE 2019 CON ESTADOS DE CUENTAS BANCARIOS DE CHEQUES Y DE INVERSIÓN, PARA LA ACLARACIÓN DE CIFRAS REPORTADAS.
CUMPLIMIENTO DE LA MISIÓN:
AL SEGUNDO TRIMESTRE DE 2019, ESTÁN VIGENTES 8 PROYECTOS.</t>
  </si>
  <si>
    <t>APORTACIÓN INICIAL:   MONTO: $20,000,000.00   FECHA: 02/10/1991
OBSERVACIONES: EL FIDEICOMISO SE ENCUENTRA EN PROCESO DE EXTINCIÓN. LA INFORMACIÓN FINANCIERA Y ADMINISTRATIVA, SE REPORTA CON BASE EN LOS ESTADOS FINANCIEROS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</si>
  <si>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</si>
  <si>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APORTACIÓN INICIAL:   MONTO: $110,000,000.00   FECHA: 20/12/2002
OBSERVACIONES: LA INFORMACIÓN QUE SE REPORTA, PRESENTA CIFRAS DE LOS ESTADOS FINANCIEROS DEL FONDO AL MES DE JUNIO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</si>
  <si>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SEGUIMIENTO ADMINISTRATIVO Y FINANCIERO DE LOS PROYECTOS VIGENTES DE LAS CONVOCATORIAS 2015-03 Y 2015-04, 2016-01 Y 2017-01, 2017-02, 2017-03, 2017-04, 2017-05, Y 2017-06.</t>
  </si>
  <si>
    <t>APORTACIÓN INICIAL:   MONTO: $2,100,000.00   FECHA: 20/12/2001
OBSERVACIONES: LA INFORMACIÓN SE REPORTA CON BASE EN LAS CIFRAS QUE REFLEJAN LOS ESTADOS FINANCIEROS Y FORMATO ADMINSITRATIVO DEL FONDO AL CIERRE DE JUNIO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</si>
  <si>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INFORMACIÓN NO ACTUALIZADA POR EL SECRETARIO ADMINISTRATIVO.</t>
  </si>
  <si>
    <t>APORTACIÓN INICIAL:   MONTO: $15,000,000.00   FECHA: 21/12/2001
OBSERVACIONES: LA INFORMACIÓN FINANCIERA SE REPORTA CON BASE A LOS ESTADOS DE CUENTA DEL FONDO, DE LA FIDUCIARIA AL CIERRE DE JUNIO 2019 Y DE LA OPERATIVA AL MES DE MAYO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</si>
  <si>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INOVACCIÓN Y DESARROLLO TECNOLÓGIA, CREACIÓN Y FORTALECIMIENTO DE LA INFRAESTRUCTURA DE INVESTIGACCIÓN Y DESARROLLO TECNOLÓGICO QUE REQUIERE EL SECTOR CIENCIAS NAVALES, POR LO QUE SE INFORMA QUE SE CONTINÚA REALIZANDO EL SEGUIMIENTO TÉCNICO FINANCIERO A TRES PROYECTOS FINANCIADOS CON RECURSOS DEL FONDO.</t>
  </si>
  <si>
    <t>APORTACIÓN INICIAL:   MONTO: $10,000,000.00   FECHA: 20/12/2001
OBSERVACIONES: LA INFORMACIÓN SE REPORTA CON BASE EN LAS CIFRAS QUE REFLEJAN LOS ESTADOS FINANCIEROS DEL FONDO AL CIERRE DEL MES DE JUNIO DE 2019.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</si>
  <si>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</si>
  <si>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APORTACIÓN INICIAL:   MONTO: $29,000,000.00   FECHA: 07/03/2002
OBSERVACIONES: LA INFORMACIÓN SE REPORTA CON BASE EN LAS CIFRAS QUE REFLEJAN LOS ESTADOS FINANCIEROS DEL FONDO AL CIERRE DEL MES DE JUNIO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</si>
  <si>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A UNIVERSIDADES Y ORGANISMOS AUTÓNOMOS PARA LA INVESTIGACION CIENTIFICA Y TECNOLÓGICA EN EL SECTOR MEDIO AMBIENTE.
CUMPLIMIENTO DE LA MISIÓN:
INFORMACIÓN NO ACTUALIZADA POR EL SECRETARIO ADMINISTRATIVO.</t>
  </si>
  <si>
    <t>APORTACIÓN INICIAL:   MONTO: $108,191,470.00   FECHA: 21/12/2001
OBSERVACIONES: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</si>
  <si>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</si>
  <si>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FORMALIZACIÓN DE 6 PROYECTOS RESULTADO DE LA CONVOCATORIA 2018-1 EN ATENCIÓN A DEMANDAS DE FOMENTO A LA PRODUCCIÓN FORESTAL SUSTANTABLE, SANIDAD FORESTAL, MONITOREO FORESTAL Y RESTAURACIÓN FORESTAL POR $27.89 MDP. POR GASTO OPERATIVO 2019 POR $2.33 MDP.</t>
  </si>
  <si>
    <t>APORTACIÓN INICIAL:   MONTO: $18,000,000.00   FECHA: 17/09/2002
OBSERVACIONES: LA INFORMACIÓN SE REPORTA CON BASE EN LAS CIFRAS QUE REFLEJAN LOS ESTADOS FINANCIEROS DEL FONDO, AL CIERRE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</si>
  <si>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DURANTE EL PERÍODO QUE SE INFORMA SE ENTREGRON $7,620,000.00 A LOS SUJETOS DE APOYO.</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</si>
  <si>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JUNIO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</si>
  <si>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ASIGNADO 225.91 MILLONES DE PESOS, FORMALIZADO 52.27 MILLONES DE PESOS Y MINISTRADO 61.74 MILLONES DE PARA EL DESARROLLO DE PROYECTOS.</t>
  </si>
  <si>
    <t>APORTACIÓN INICIAL:   MONTO: $117,300,000.00   FECHA: 19/12/2002
OBSERVACIONES: LA INFORMACIÓN SE REPORTA CON BASE EN LAS CIFRAS QUE REFLEJAN LOS ESTADOS FINANCIEROS DEL FONDO AL CIERRE DEL MES DE JUNIO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</si>
  <si>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ES CON BASE EN LOS ESTADOS FINANCIEROS DEL FONDO AL CIERRE DEL MES DE JUNIO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</si>
  <si>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AL 30 DE JUNIO DE 2019, EL COMITÉ TÉCNICO Y DE ADMINISTRACIÓN DEL FONDO SECTORIAL DE INVESTIGACIÓN Y DESARROLLO INMUJERES-CONACYT, HA REALIZADO LA APROBACIÓN DE 67 PROYECTOS DE LOS CUALES 51 ESTÁN FINALIZADOS, TRES CANCELADOS, SIETE EN DESARROLLO, DOS EN EVALUACIÓN FINAL Y CUATRO EN FORMALIZACIÓN DE LOS CONVENIOS DE ASIGNACIÓN DE RECURSOS.</t>
  </si>
  <si>
    <t>APORTACIÓN INICIAL:   MONTO: $4,000,000.00   FECHA: 20/12/2002
OBSERVACIONES: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</si>
  <si>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$30,000,000.00   FECHA: 24/09/2003
OBSERVACIONES: LA INFORMACIÓN SE REPORTA CON BASE EN LAS CIFRAS QUE REFLEJAN LOS ESTADOS FINANCIEROS Y FORMATO ADMINISTRATIVO DEL FONDO AL CIERRE DEL MES DE JUNIO DE 2019.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</si>
  <si>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</si>
  <si>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2DO. TRIMESTRE DE 2019 SE REALIZÓ LA EVALUACIÓN DE LAS 245 PROPUESTAS DE LA CONVOCATORIA 2018-1 PARA PRESENTAR PROYECTOS DE INVESTIGACIÓN EN CIENCIA, TECNOLOGÍA E INNOVACIÓN, VINCULADOS CON CIENTÍFICOS Y TECNÓLOGOS MEXICANOS EN EL EXTERIOR (2DA. FASE), DE ESTA EVALAUCIÓN SE TIENE COMO RESULTADO QUE 20 PROYECTOS CUMPLEN CON TODAS LAS ESPECIFICACIONES POR LO CUAL ENTRARAN AL PROCESO DE EVALUACIÓN POR PARTE DE LA COMISIÓN DE EVALUACIÓN DEL FONDO.</t>
  </si>
  <si>
    <t>APORTACIÓN INICIAL:   MONTO: $5,000,000.00   FECHA: 23/01/2004
OBSERVACIONES: LA INFORMACIÓN SE REPORTA CON BASE EN LAS CIFRAS QUE REFLEJAN LOS ESTADOS FINANCIEROS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</si>
  <si>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68.35 MILLONES DE PESOS, FORMALIZADO 39.67 MILLONES DE PESOS Y MINISTRADO 32.90 MILLONES DE PARA EL DESARROLLO DE PROYECTOS.</t>
  </si>
  <si>
    <t>APORTACIÓN INICIAL:   MONTO: $2,000,000.00   FECHA: 20/12/2007
OBSERVACIONES: LA INFORMACIÓN SE REPORTA CON BASE EN LAS CIFRAS QUE REFLEJAN LOS ESTADOS FINANCIEROS DEL FONDO AL CIERRE DEL MES DE JUNIO 2019.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</si>
  <si>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JUNIO DE 2019,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</si>
  <si>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ENERGÉTICA.
CUMPLIMIENTO DE LA MISIÓN:
INFORMACIÓN NO ACTUALIZADA POR EL SECRETARIO ADMINISTRATIVO DEL FONDO.</t>
  </si>
  <si>
    <t>APORTACIÓN INICIAL:   MONTO: $37,760,000.00   FECHA: 23/09/2008
OBSERVACIONES: LA INFORMACIÓN SE REPORTA CON BASE EN LAS CIFRAS QUE REFLEJAN LOS ESTADOS FINANCIEROS DEL FONDO AL CIERRE DEL MES DE MAYO DE 2019,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</si>
  <si>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 A PROYECTOS.
CUMPLIMIENTO DE LA MISIÓN:
INFORMACIÓN NO ACTUALIZADA POR EL SECRETARIO ADMINISTRATIVO.</t>
  </si>
  <si>
    <t>APORTACIÓN INICIAL:   MONTO: $2,800,000.00   FECHA: 02/12/2008
OBSERVACIONES: LA INFORMACIÓN SE REPORTA CON BASE EN LAS CIFRAS QUE REFLEJAN LOS ESTADOS DE CUENTA DEL FONDO, DE LA FIDUCIARIA AL CIERRE DE JUNIO Y DE LA OPERATIVA A MAYO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</si>
  <si>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SE EFECTUARON REUNIONES PARA ESTABLECER CRITERIOS DE LA ESTRATEGIA NACIONAL DE APROPIACIÓN SOCIAL DE LAS HUMANIDADES, LA CIENCIA Y LA TECNOLOGÍA, 2019.</t>
  </si>
  <si>
    <t>APORTACIÓN INICIAL:   MONTO: $50,000,000.00   FECHA: 19/02/2009
OBSERVACIONES: LA INFORMACIÓN SE REPORTA CON BASE EN LAS CIFRAS QUE REFLEJAN LOS ESTADOS FINANCIEROS DEL FONDO AL CIERRE DEL MES DE JUNIO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</si>
  <si>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INFORMACIÓN NO ACTUALIZADA POR EL SECRETARIO ADMINISTRATIVO.
CUMPLIMIENTO DE LA MISIÓN:
INFORMACIÓN NO ACTUALIZADA POR EL SECRETARIO ADMINISTRATIVO.</t>
  </si>
  <si>
    <t>APORTACIÓN INICIAL:   MONTO: $50,000,000.00   FECHA: 31/12/2009
OBSERVACIONES: LA INFORMACIÓN SE REPORTA CON BASE EN LAS CIFRAS QUE REFLEJAN LOS ESTADOS FINANCIEROS DEL FONDO A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</si>
  <si>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DURANTE EL PERIODO QUE SE INFORMA SE DA SEGUIMIENTO A 11 PROYECTOS EN DESARROLLO.</t>
  </si>
  <si>
    <t>APORTACIÓN INICIAL:   MONTO: $139,286,812.00   FECHA: 27/09/2010
OBSERVACIONES: LA INFORMACIÓN SE REPORTA CON BASE EN LAS CIFRAS QUE REFLEJAN LOS ESTADOS FINANCIEROS DEL FONDO AL CIERRE DEL MES DE JUNIO DE 2019.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</si>
  <si>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DE CUENTA DE DEL FONDO, DE LA FIDUCIARIA AL CIERRE DEL MES DE JUNIO DE 2019 Y DE LA OPERATIVA AL MES DE NOVIEMBRE 2015.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</si>
  <si>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INVESTIGACION CIENTIFICA Y TECNOLOGICA.
CUMPLIMIENTO DE LA MISIÓN:
SE REALIZÓ LA MINISTRACIÓN DEL PROYECTO CON NO. C-S 96650 POR LA CANTIDAD DE 1,583,136.00 MEDIANTE NÚMERO DE ACUERDO CONACYT/SEGOB/CNS/SO/2018/10, CON NO. C-S 102011 POR LA CANTIDAD DE 1,053,360.00 MEDIANTE NÚMERO DE ACUERDO CONACYT/SEGOB/CNS/SO/2018/10. SE REALIZÓ LA MINISTRACIÓN DEL PROYECTO CON NO. C-S 101772 POR LA CANTIDAD DE 694,090.20 MEDIANTE NÚMERO DE ACUERDO CONACYT/SEGOB/CNS/SO/2018/10.</t>
  </si>
  <si>
    <t>APORTACIÓN INICIAL:   MONTO: $3,000,000.00   FECHA: 14/08/2014
OBSERVACIONES: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</si>
  <si>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TRES PROYECTOS EN EJECUCION, A LOS CUALES SE TIENE PENDIENTE DE PROPORCIONAR RECURSOS POR $10'139,376.00
CUMPLIMIENTO DE LA MISIÓN:
EL SECRETARIO ADMINISTRATIVO, NO ACTUALIZÓ ESTA INFORMACIÓN.</t>
  </si>
  <si>
    <t>APORTACIÓN INICIAL:   MONTO: $8,000,000.00   FECHA: 30/05/2014
OBSERVACIONES: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</si>
  <si>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94 MINISTRACIONES A LOS APOYOS DE PROYECTOS DE INVESTIGACIÓN (CONVOCATORIAS Y PROGRAMAS DEL CTA), AUTORIZADOS PREVIAMENTE EN EL PRESUPUESTO PARA EL EJERCICIO 2014, 2015 ,2016, 2017 Y 2018.
CUMPLIMIENTO DE LA MISIÓN:
DERIVADO DE LAS CONVOCATORIAS DE 2014 A 2018, SE HAN AUTORIZADO 60 PROYECTOS, DE LOS CUALES 54 HAN SIDO MINISTRADOS; LOS CUALES SUMAN UN TOTAL DE $93'902,962.73; AL 30 DE JUNIO DE 2019 SE HAN ENTREGADO RECURSOS POR $83'531,419.13.</t>
  </si>
  <si>
    <t>APORTACIÓN INICIAL:   MONTO: $15,000,000.00   FECHA: 07/07/2014
OBSERVACIONES: LA INFORMACIÓN SE REPORTA CON BASE EN LAS CIFRAS QUE REFLEJAN LOS ESTADOS FINANCIEROS DEL FONDO AL CIERRE DEL MES DE JUNIO DE 2019.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</si>
  <si>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ESTE PERIODO SE REALIZARÓN VISITAS A SUJETOS DE APOYO DE LA CONVOCATORIA 2016-1 Y 2017-1 CON EL PROPOSITO DE REALIZAR EL FINIQUITO DE DICHOS PROYECTOS, DE IGUAL MANERA SE RECIBIO TODA LA DOCUMENTACIÓN NECESARIA PARA LA ELABORACIÓN DE LOS CONVENIOS DE ASIGNACIÓN DE RECURSOS DE LA CONVOCATORIA 2018.</t>
  </si>
  <si>
    <t>APORTACIÓN INICIAL:   MONTO: $10,000,000.00   FECHA: 29/02/2016
OBSERVACIONES: LA INFORMACIÓN SE REPORTA CON BASE A LAS CIFRAS QUE REFLEJAN LOS ESTADOS FINANCIEROS DEL FONDO, AL MES DE JUNIO DE 2019.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</si>
  <si>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DURANTE EL PERIODO QUE SE INFORMA NO SE HAN APORTADO RECURSOS PARA EL DESARROLLO DE PROYECTOS.</t>
  </si>
  <si>
    <t>APORTACIÓN INICIAL:   MONTO: $3,000,000.00   FECHA: 15/11/2017
OBSERVACIONES: LA INFORMACIÓN SE REPORTA CON BASE EN LAS CIFRAS QUE REFLEJA EL ESTADO FINANCIERO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</si>
  <si>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PRODUCTOS FINANCIEROS POR EL PATRIMONIO INVERTIDO EN LA INSTITUCIÓN BANCARIA Y PAGO POR MANEJO DE CUENTA. ADICIONALMENTE SE REALIZÓ UN PAGO DE IMPUESTOS SOBRE NOMINA A LA SECRETARIA DE FINANZAS DEL GOBIERNO DEL ESTADO DE COAHUILA, POR UN MONTO DE $235,688.00 PESOS</t>
  </si>
  <si>
    <t>APORTACIÓN INICIAL:   MONTO: $10,000,000.00   FECHA: 12/11/2010
OBSERVACIONES: EN ESTE TRIMESTRE SE GENERARON PRODUCTOS FINANCIEROS POR EL PATRIMONIO INVERTIDO EN LA INSTITUCIÓN BANCARIA Y PAGO POR MANEJO DE CUENTA. ADICIONALMENTE SE REALIZÓ UN PAGO DE IMPUESTOS SOBRE NOMINA A LA SECRETARIA DE FINANZAS DEL GOBIERNO DEL ESTADO DE COAHUILA, POR UN MONTO DE $235,688.00 PESOS</t>
  </si>
  <si>
    <t>APORTACIÓN INICIAL:   MONTO: $11,027,528.68   FECHA: 28/10/2004
OBSERVACIONES: EL IMPORTE DE EGRESOS ACUMULADOS SE REFIERE A LOS MONTOS EROGADOS PARA PROYECTOS APOYADOS EN EL PERIODO ENERO A JUNIO DE 2019. SE ADJUNTA NOTA ACLARATORIA CON RELACIÓN A LOS ESTADOS DE CUENTA ADJUNTOS</t>
  </si>
  <si>
    <t>DESTINO: 1.- SE GENERARON INTERESES BANCARIOS EN EL PERÍODO DE ABRIL-JUNIO, POR LA CANTIDAD DE $3,832,463.55 (TRES MILLONES OCHOCIENTOS TREINTA Y DOS MIL CUATROCIENTOS SESENTA Y TRES PESOS 55/100 M.N). 2.- COMISIONES BANCARIAS POR LA ADMINISTRACIÓN EN EL PERÍODO DE ABRIL-JUNIO, POR UN IMPORTE DE $25,040.90 (VEINTICINCO MIL CUARENTA PESOS 90/100 M.N).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</si>
  <si>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ABRIL-JUNIO, POR LA CANTIDAD DE $3,832,463.55(TRES MILLONES OCHOCIENTOS TREINTA Y DOS MIL CUATROCIENTOS SESENTA Y TRES PESOS 55/100 M.N). 2.- COMISIONES BANCARIAS POR LA ADMINISTRACIÓN EN EL PERÍODO DE ABRIL-JUNIO, POR UN IMPORTE DE $25,040.90 (VEINTICINCO MIL CUARENTA PESOS 90/100 M.N).</t>
  </si>
  <si>
    <t>DESTINO: EL DESTINO DE LOS RECURSOS AL 2DO. TRIMESTRE 2019 FUE PARA LO SIGUIENTE: . FORTALECIMIENTO DE LA INFRAESTR. DE DIVERSAS ÁREAS, LA CANTIDAD DE $1´322,850.08 . CONSTRUCCION DEL EDIFICIO DE OCEANOGRAFIA FISICA, LA CANTIDAD DE $ 6,919,732.00 . APOYO A LOS PROYECTOS DE INVESTIGACION DEL GRUPO CANEK, LA CANTIDAD DE $2,404,815.20 . BIOCOMBUSTIBLES A PARTIR DE MICROALGAS UTILIZANDO ENERGÍA SOLAR, LA CANTIDAD DE $80,991.15 . MEDICIÓN Y ANÁLISIS METOCÉANICO DEL GOLFO DE MÉXICO, LA CANTIDAD DE $3,866,681.98 . APOYO PARA LA DIFUSIÓN DE TRABAJOS DE INVESTIGACIÓN, LA CANTIDAD DE $ 441,214.52 . FUNDACION MICROSOFT EN RELACION A LA BECA MICROSOFT RESEARCH $ 1,670.21 . FIDEICOMISO (INTERESES, HONORARIOS, INVERSIÓN), LA CANTIDAD DE $78,300.00 . ESTUDIO DE LINEA BASE AMBIENTAL PARA LAS AREAS CONTRACTUALES DE PEMEX $4,457,400.00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</si>
  <si>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2019, RESULTANDO UNA DISPONIBILIDAD DE $58,063,867.65</t>
  </si>
  <si>
    <t>DESTINO: DE ACUERDO CON EL REGLAMENTO VIGENTE DE LA PRESTACIÓN DE FONDO DE AHORRO SE DESTINARÁ PARA EL OTORGAMIENTO DE PRÉSTAMOS Y RETIROS A LAS SOLICITUDES DE LOS EMPLEADOS INTERESADOS.
CUMPLIMIENTO DE LA MISIÓN:
SE OPERARON EL 100% DE LAS 442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</si>
  <si>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2)APOYAR AL ALCANCE DE LAS METAS COMPROMETIDAS PARA EL EJERCICIO 2019 CONTEMPLADAS EN EL PLAN ESTRATÉGICO DE MEDIANO PLAZO. 3)APOYAR A PROYECTOS DE INFRAESTRUCTURA INSTITUCIONAL
CUMPLIMIENTO DE LA MISIÓN:
NO SE HA DESTINADO RECURSOS.</t>
  </si>
  <si>
    <t>DESTINO: APOYOS PARA LA INVESTIGACIÓN CIENTIFICA Y TECNOLÓGICA DEL ESTADO DE AGUASCALIENTES.
CUMPLIMIENTO DE LA MISIÓN:
AL 30 DE JUNIO DE 2019, YA ESTAN DEFINIDOS LOS PROYECTOS DE LAS CONVOCATORIAS 2017-01 Y 2017-02, INCLUSIVE YA SE ENTREGARON LAS PRIMERAS MINISTRACIONES.</t>
  </si>
  <si>
    <t>APORTACIÓN INICIAL:   MONTO: $5,000,000.00   FECHA: 12/04/2002
OBSERVACIONES: EL CONACYT Y EL GOBIERNO DEL ESTADO DE AGUASCALIENTES SON FIDEICOMITENTES. LA INFORMACIÓN SE REPORTA CON BASE EN LAS CIFRAS QUE REFLEJAN LOS ESTADOS FINANCIEROS AL CIERRE DEL MES DE JUNIO DE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</si>
  <si>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DEL FONDO AL CIERRE DEL MES DE JUNIO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</si>
  <si>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2019.</t>
  </si>
  <si>
    <t>APORTACIÓN INICIAL:   MONTO: $8,000,000.00   FECHA: 01/03/2002
OBSERVACIONES: LA INFORMACIÓN FINANCIERA SE REPORTA CON BASE EN LAS CIFRAS QUE REFLEJAN LOS ESTADOS FINANCIEROS Y EL FORMATO ADMINISTRATIVO DEL FONDO AL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</si>
  <si>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DURANTE EL PERIODO QUE SE INFORMA EL CTA AUTORIZÓ RECURSOS PARA EL DESARROLLO DE PROYECTOS POR $ 24'900,000.00 LOS CUALES ESTAN PENDIENTES DE MINISTRAR A LOS SUJETOS DE APOYO.</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</si>
  <si>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JUNIO DE 2019.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</si>
  <si>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JUNIO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</si>
  <si>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JUNIO DE 2019.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</si>
  <si>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</si>
  <si>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HONORARIOS FIDUCIARIOS
CUMPLIMIENTO DE LA MISIÓN:
SE APLICA RECURSO PARA LA OPERACIÓN DEL FIDEICOMISO Y SEGUIMIENTO DE PROYECTOS ACTIVOS, ASI COMO TAMBIEN PAGOS A EVALUADORES Y PAGO DE HONORARIOS POR SERVICIOS DE AUDITORIA AL FIDEICOMISO POR EJERCICIO FISCAL 2018.</t>
  </si>
  <si>
    <t>APORTACIÓN INICIAL:   MONTO: $2,500,000.00   FECHA: 11/01/2002
OBSERVACIONES: EL CONACYT Y EL GOBIERNO DEL ESTADO DE HIDALGO PARTICIPAN COMO FIDEICOMITENTES EN EL FONDO. LA INFORMACIÓN SE REPORTA CON BASE EN LAS CIFRAS QUE REFLEJAN LOS ESTADOS FINANCIEROS DEL FONDO AL CIERRE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</si>
  <si>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2019
CUMPLIMIENTO DE LA MISIÓN:
DURANTE EL PERIODO QUE SE INFORMA HAN APORTADO 0.00 MILLONES DE PESOS Y SE HAN APROBADO 0.00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</si>
  <si>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DEL FONDO A JUNIO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</si>
  <si>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DURANTE EL PERIODO QUE SE INFORMA TENEMOS CUATRO PROYECTOS DE INVESTIGACIÓN EN SEGUIMIENTO</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</si>
  <si>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</si>
  <si>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EL FOMENTO A LA INVESTIGACION CIENTIFICA Y TECNOLOGICA DEL ESTADO (UNIVERSIDADES, CENTROS DE INVESTIGACION Y EMPRESAS CON RENIECYT) DE QUINTANA ROO
CUMPLIMIENTO DE LA MISIÓN:
SE TIENE RESTRINGIDOS RECURSOS POR LA CANTIDAD DE $36MDP PESOS PARA CONVOCATORIAS 2018,03,05 Y 2019 ,01,02 Y RECURSOS POR MINISTRAR POR LA CANTIDAD DE $4,599,644.00</t>
  </si>
  <si>
    <t>APORTACIÓN INICIAL:   MONTO: $3,000,000.00   FECHA: 14/12/2001
OBSERVACIONES: EL CONACYT Y EL GOBIERNO DEL ESTADO DE QUINTANA ROO PARTICIPAN COMO FIDEICOMITENTES DEL FONDO. LA INFORMACIÓN FINANCIERA SE REPORTA CON BASE EN LAS CIFRAS QUE REFLEJAN LOS ESTADOS FINANCIEROS DEL FONDO A JUNIO 2019.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</si>
  <si>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SEGUNDO TRIMESTRE DE 2019 SE FORMALIZÓ UN PROYECTO APROBADO EN EL MARCO DE LA CONVOCATORIA 2018-08, POR 7 MDP, PARA ATENDER UNA PRIORIDAD ESTATAL EN MATERIA DE SALUD. ASIMISMO, SE DICTAMINARON POSITIVAMENTE TRES INFORMES DE AVANCE DE LOS PROYECTOS EN DESARROLLO EN EL MARCO DE LAS CONVOCATORIAS 2016-03, 2018-04 Y 2018-05, POR LO QUE SE PROCEDIÓ CON LAS SEGUNDAS MINISTRACIONES POR UN TOTAL DE 21.57 MDP.</t>
  </si>
  <si>
    <t>APORTACIÓN INICIAL:   MONTO: $6,000,000.00   FECHA: 01/03/2002
OBSERVACIONES: LA INFORMACIÓN SE REPORTA CON BASE EN LAS CIFRAS QUE REFLEJAN LOS ESTADOS FINANCIEROS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</si>
  <si>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</si>
  <si>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</si>
  <si>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OTORGAR UNA MINISTRACIÓN DE LA SEGUNDA ETAPA DEL PROYECTO 2016-C01-275833 POR UN MONTO DE $1,760,520.00; ADEMAS EXISTEN DOS CONVOCATORIAS 2018-01 POR UN IMPORTE DE $70,000,000.00 Y LA 2018-02 POR UN IMPORTE DE $60,000,000.00, MISMAS QUE NO HAN PUBLICADO RESULTADOS AL CIERRE DEL MES DE JUNIO.
CUMPLIMIENTO DE LA MISIÓN:
EN EL PRIMER SEMESTRE SE INTEGRO EL PLAN DE ACCION Y DE MANERA CONJUNTA CON LA SECRETARIA TECNICA LA CARPETA DE TRABAJO PARA LA 1A SESION ORDINARIA DEL COMITÉ TECNICO Y DE ADMINISTRACION.</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</si>
  <si>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</si>
  <si>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DEL FONDO AL CIERRE DEL MES DE JUNIO DE 2019. LOS ESTADOS FINANCIEROS ESTAN DICTAMINADOS HASTA EL EJERCICIO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</si>
  <si>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ZACATECAS EN SUS SECTORES PRIORITARIOS: MINERÍA, AGROINDUSTRIA ALIMENTARIA, TICS, MANUFACTURA AVANZADA Y ENERGÍAS RENOVABLES.
CUMPLIMIENTO DE LA MISIÓN:
DURANTE EL PERIODO QUE SE INFORMA, EL FIDEICOMITENTE GOBIERNO DEL ESTADO DE ZACATECAS, REALIZÓ APORTACIONES POR $2,666,668.00. ASÍ MISMO, SE MINISTRARÓN TRES PROYECTOS LOS CUALES SE ENCUENTRAN EN DESARROLLO.</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</si>
  <si>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</si>
  <si>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NAYARIT
CUMPLIMIENTO DE LA MISIÓN:
LA INFORMACIÓN NO FUE ACTUALIZADA POR EL SECRETARIO ADMINISTRATIVO.</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</si>
  <si>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JUNIO DE 2019 Y DE LAS 2 CUENTAS OPERATIVAS, AL CIERRE DE FEBRERO DE 2019 Y AL CIERRE DE AGOSTO DE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</si>
  <si>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$ 21,071,264.2
CUMPLIMIENTO DE LA MISIÓN:
DURANTE EL PERIODO QUE SE INFORMA HAN MINISTRADO $21,071,264.2 MILLONES DE PESOS Y SE HAN APROBADO $ 0.00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</si>
  <si>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JUNIO DE 2019. ALGUNOS DE LOS DATOS ADMINISTRATIVOS, NO FUERON ACTUALIZADOS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</si>
  <si>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GASTO OPERATIVO Y APOYOS PARA LA INVESTIGACIÓN CIENTÍFICA Y TECNOLÓGICA DEL ESTADO
CUMPLIMIENTO DE LA MISIÓN:
DURANTE EL PERÍODO QUE SE INFORMA NO SE HAN RECIBIDO APORTACIONES.</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</si>
  <si>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JUNIO DE 2019.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</si>
  <si>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2019, SE SE TIENEN RECURSOS PENDIENTES POR MINISTRADOS A PROYECTOS POR UN MONTO DE $125,286,839.00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</si>
  <si>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JUNIO DE 2019.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</si>
  <si>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DE MORELOS ASÍ COMO PARA EL GASTO OPERATIVO DEL FIDEICOMISO.
CUMPLIMIENTO DE LA MISIÓN:
INFORMACIÓN QUE NO FUE ACTUALIZADA POR EL SECRETARIO ADMINISTRATIVO.</t>
  </si>
  <si>
    <t>APORTACIÓN INICIAL:   MONTO: $2,000,000.00   FECHA: 25/11/2002
OBSERVACIONES: EL CONACYT Y EL GOBIERNO DEL ESTADO DE MORELOS PARTICIPAN COMO FIDEICOMITENTES EN EL FONDO. LA INFORMACIÓN SE REPORTA CON BASE EN LAS CIFRAS QUE REFLEJAN LOS ESTADOS DE CUENTA DEL FONDO DE LA FIDUCIARIA A JUNIO 2019 Y DE LA OPERATIVA A OCTUBRE DE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</si>
  <si>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SE REALIZÓ SEGUIMIENTO TÉCNICO Y FINANCIERO A LOS PROYECTOS VIGENTES: MICH-2014-C03-235224 Y MICH-2015-C01-01-283933; SE REALIZÓ UNA REUNIÓN DE TRABAJO ENTRE SECRETARIOS, SE REALIZARON LOS REGISTROS CONTABLES PARA LA ADMINISTRACIÓN DEL FONDO.</t>
  </si>
  <si>
    <t>APORTACIÓN INICIAL:   MONTO: $5,000,000.00   FECHA: 10/12/2002
OBSERVACIONES: LA INFORMACIÓN SE REPORTA CON BASE EN LAS CIFRAS QUE REFLEJAN LOS ESTADOS FINANCIEROS AL CIERRE DEL MES DE JUNIO 2019.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</si>
  <si>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DE LA CONVOCATORIAS DEL 2018, SE FORMALIZARON 4 PROYECTOS POR LA CANTIDAD DE $ 72,000,000.00, DE LOS CUALES SE HAN MINISTRADO $58,950,000.00
CUMPLIMIENTO DE LA MISIÓN:
"LOS EGRESOS ACUMULADOS SE INTEGRAN POR: RECURSOS MINISTRADOS EN EL PERIODO $ 53,296,710.00 GASTOS DE OPERACIÓN Y CUENTAS E IMPUESTOS POR PAGAR DEL EJERCICIO 2018 $ 810,916.35"</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</si>
  <si>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</si>
  <si>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PROYECTO (2015-01-260600 $2,500,000.00) - (JAL-2017-04-01-291524 $9,710,729.00) - (JAL-2017-01-01-291274 $14,276,249.00) - (JAL-2017-05-01-293007 $18,002,412.00) - (JAL-2017-06-01-6104 $19,387,250.00) - (JAL-2018-03-125151 $45,200,000.00) - (JAL-2018-03-127184 $11,000,000.00) - (JAL-2018-03-124426 $10,500,000.00)
CUMPLIMIENTO DE LA MISIÓN:
APORTADO POR CONACYT DEL PERIODO 2016 $28,000,000.00, Y DEL PERIODO 2017 $22,000,000.00, SE APORTO POR PARTE DE GOBIERNO DEL ESTADO $21,000,000.00 QUE ESTABAN PENDIENTES, Y SE APORTO POR GOB. DEL EDO. JAL. $20,000,000.00 EL 24/10/2017, SE RECIBIO APORTACIÓN DE CONACYT POR $40,000,000.00 CORRESPONDIENTES AL PERIODO 2018, (SE RECIBIO APORTACIÓN GOB. DEL EDO. DE JAL. $20,000,000.00) EN EL 2019 NO SE HA RECIBIDO NINGUNA APORTACIÓN DE AMBAS PARTES</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</si>
  <si>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</si>
  <si>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2019, SE REALIZARON TAREAS DE APOYO Y SEGUIMIENTO A LOS PROYECTOS VIGENTES, SE RESTRINGIERON RECURSOS PARA CONVOCATORIAS 2018,01,02 Y 03 Y FALTAN RECURSOS POR MINISTRAR A PROYECTOS POR LA CANTIDAD DE $720,000.00 PESOS.</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</si>
  <si>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JUNIO DE 2019.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</si>
  <si>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JUNIO DE 2019.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</si>
  <si>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DURANTE EL PERIODO QUE SE INFORMA, NO SE RECIBIO NI SE OTORGO MINISTRACIÓN A SUJETOS DE APOYO.</t>
  </si>
  <si>
    <t>APORTACIÓN INICIAL:   MONTO: $5,000,000.00   FECHA: 25/07/2003
OBSERVACIONES: EL CONACYT Y EL GOBIERNO MUNICIPAL DE CIUDAD JUÁREZ PARTICIPAN COMO FIDEICOMITENTES EN EL FONDO. LA INFORMACIÓN SE REPORTA CON BASE EN LAS CIFRAS QUE REFLEJAN LOS ESTADOS FINANCIEROS DEL FONDO AL CIERRE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</si>
  <si>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SE ENCUENTRA EN PROCESO LA ÚLTIMA ETAPA DEL PROYECTO REGISTRADO BAJO EL NÚMERO 271893, DONDE SE DESARROLLAN ACCIONES DE VALIDACIÓN DE LAS TÉCNICAS EN LOS CUATRO CULTIVOS DE MANGO QUE PERMITAN EL ADELANTO Y RETRASO DE FLORACIÓN Y COSECHA DEL MANGO ATAULFO, TOMMY ATKINS, KENT Y KEITT EN LOS MUNICIPIOS DE EL ROSARIO Y ESCUINAPA.</t>
  </si>
  <si>
    <t>APORTACIÓN INICIAL:   MONTO: $5,000,000.00   FECHA: 25/02/2004
OBSERVACIONES: EL CONACYT Y EL GOBIERNO DEL ESTADO DE SINALOA PARTICIPAN COMO FIDEICOMITENTES EN EL FONDO. LA INFORMACIÓN SE REPORTA CON BASE EN LAS CIFRAS QUE REFLEJAN LOS ESTADOS FINANCIEROS AL CIERRE DEL MES DE JUNIO DE 2019. EL PATRIMONIO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</si>
  <si>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INFORMACIÓN QUE NO ACTUALIZÓ EL SECRETARIO ADMINISTRATIVO.</t>
  </si>
  <si>
    <t>APORTACIÓN INICIAL:   MONTO: $3,700,000.00   FECHA: 20/10/2004
OBSERVACIONES: EL CONACYT Y EL GOBIERNO DEL ESTADO DE MÉXICO PARTICIPAN COMO FIDEICOMITENTES EN EL FONDO. LA INFORMACIÓN SE REPORTA CON BASE EN LAS CIFRAS QUE REFLEJAN LOS ESTADOS DE CUENTA DEL FONDO DE LA FIDUCIARIA A JUNIO Y DE LA OPERATIVA A MAYO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</si>
  <si>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ESTADO (O SECTOR, EN SU CASO) DE CHIHUAHUA
CUMPLIMIENTO DE LA MISIÓN:
DURANTE EL PERIODO QUE SE INFORMA SE RECIBIÓ APORTACIÓN DEL GOBIERNO DEL ESTADO DE CHIHUAHUA PARA EL DESARROLLO DE PROYECTOS.</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</si>
  <si>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JUNIO DE 2019.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</si>
  <si>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JUNIO DE 2019.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</si>
  <si>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INVESTIGACIÓN CIENTÍFICA Y TECNOLÓGICA DEL MUNICIPIO DE PUEBLA, PUE.
CUMPLIMIENTO DE LA MISIÓN:
LA INFORMACIÓN NO FUE ACTUALIZADA POR EL SECRETARIO ADMINISTRATIVO.</t>
  </si>
  <si>
    <t>APORTACIÓN INICIAL:   MONTO: $5,000,000.00   FECHA: 27/09/2005
OBSERVACIONES: EL CONACYT Y EL MUNICIPIO DE PUEBLA PARTICIPAN COMO FIDEICOMITENTES EN EL FONDO. LA INFORMACIÓN SE REPORTA CON BASE EN LAS CIFRAS QUE REFLEJAN LOS ESTADOS DE CUENTA DEL FONDO DE LA FIDUCIARIA AL CIERRE DE JUNIO DE 2019 Y DE LA CUENTA OPERATIVA A DICIEMBRE 2018. LA INFORMACIÓN ADMINISTRATIVA NO FUE ACTUALIZADA POR EL SECRETARIO ADMINISTRATIVO.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</si>
  <si>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INFORMACIÓN NO ACTUALIZADA POR EL SECRETARIO ADMINISTRATIVO.</t>
  </si>
  <si>
    <t>APORTACIÓN INICIAL:   MONTO: $15,000,000.00   FECHA: 08/10/2007
OBSERVACIONES: EL CONACYT Y EL GOBIERNO DEL DISTRITO FEDERAL SON FIDEICOMITENTES. LA INFORMACIÓN SE REPORTA CON BASE EN LAS CIFRAS QUE REFLEJAN LOS ESTADOS FINANCIEROS DEL FONDO, AL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</si>
  <si>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A LA FECHA SE ENCUENTRAN VIGENTES LOS PROYECTOS “CONSTRUCCIÓN CASA MATEMÁTICAS OAXACA”, “TALLERES CMO-BIRS, INVESTIGACIÓN Y ENSEÑANZA DE LAS MATEMÁTICAS” Y “DESARROLLO DE UN MODELO DE CENTRO DE INNOVACIÓN Y NEGOCIOS PARA EL SECTOR AGROINDUSTRIAL DE OAXACA, ETAPA DE PRUEBA"</t>
  </si>
  <si>
    <t>APORTACIÓN INICIAL:   MONTO: $14,000,000.00   FECHA: 29/09/2008
OBSERVACIONES: FONDO MIXTO CONACYT - GOBIERNO DEL ESTADO DE OAXACA. LA INFORMACIÓN SE REPORTA CON BASE EN LAS CIFRAS QUE REFLEJAN LOS ESTADOS FINANCIEROS DEL FONDO AL CIERRE DEL MES DE JUNIO DE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</si>
  <si>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$4,200,000.00   FECHA: 26/03/2012
OBSERVACIONES: LA INFORMACIÓN SE REPORTA CON BASE EN LAS CIFRAS QUE REFLEJAN LOS ESTADOS DE CUENTA DE LA FIDUCIARIA DEL FONDO AL MES DE JUNIO DE 2019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</si>
  <si>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991.98 CORRESPONDEN A INTERESES AL 30 DE JUNIO DE 2019,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</si>
  <si>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30 DE JUNIO DE 2019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</si>
  <si>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$302,157,360.00   FECHA: 22/12/2015
OBSERVACIONES: AL PERIODO SE REPORTA EL PATRIMONIO CONTABLE AL FINAL DEL PRIMER SEMESTRE DE 2019. .SE INFORMA QUE SE CUENTA CON APORTACIÓN AL FIDEICOMISO POR 161,771,263.00. COMO SE INDICA EN LA CUENTA POR LIQUIDAR CERTIFICADA 1173 DEL 31 DE DICIEMBRE DE 2018, CANTIDAD QUE SE REFLEJÓ EN EL MES ENERO DE 2019, YA QUE FUE ABONADA A LA CUENTA DEL FIDUCIARIO EL 15 DE ENERO DE 2019.</t>
  </si>
  <si>
    <t>DESTINO: AL SEGUNDO TRIMESTRE DE 2019, EL TOTAL DE EGRESOS DEL FONDO DE AYUDA, ASISTENCIA Y REPARACIÓN INTEGRAL ASCENDIÓ A $1,541,135,504.03 DE LOS CUALES $1,535,011,491.52 SE DESTINARON AL PAGO DE RECURSOS DE AYUDA Y DE COMPENSACIONES COMO PARTE DE LA REPARACIÓN INTEGRAL; $6,057,200.04 AL PAGO DE HONORARIOS FIDUCIARIOS; Y $66,812.47 AL PAGO DE COMISIONES BANCARIAS.
CUMPLIMIENTO DE LA MISIÓN:
DURANTE EL SEGUNDO TRIMESTRE DE 2019,SE AUTORIZARON 6,472 DICTÁMENES Y DETERMINACION, DE LAS CUALES SE ATENDIERON 6,391 POR CONCEPTO DE RECURSOS DE AYUDA Y DE COMPENSACIONES COMO PARTE DE LA REPARACIÓN INTEGRAL, A FAVOR DE 3,518 PERSONAS VÍCTIMAS, HABIÉNDOSE EJERCIDO RECURSOS DEL FONDO DE AYUDA, ASISTENCIA Y REPARACIÓN INTEGRAL POR $313,045,658.26</t>
  </si>
  <si>
    <t>APORTACIÓN INICIAL:   MONTO: $500,000.00   FECHA: 01/12/2014
OBSERVACIONES: EL FIDEICOMISO NO CUENTA CON COMITÉ TÉCNICO.</t>
  </si>
  <si>
    <t>DESTINO: LOS RECURSOS PÚBLICOS FEDERALES, EN EL SEGUNDO TRIMESTRE DEL 2019,SE APLICARON AL PAGO DE HONORARIOS FIDUCIARIOS, ENTERO DE IMPUESTOS Y SERVICIOS PROFESIONALES.
CUMPLIMIENTO DE LA MISIÓN:
SE HA CUMPLIDO LA MISIÓN Y FINES DEL FIDEICOMISO, ASÍ COMO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</si>
  <si>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RECIBIÓ APORTACIONES DE RECURSOS PÚBLICOS FEDERALES EN EL SEGUNDO TRIMESTRE DE 2019. LA DISPONIBILIDAD POR $47,038,123.81 CORRESPONDEN A LAS REPORTADAS POR LA INSTITUCIÓN FIDUCIARIA BANOBRAS AL 30/06/2019 (CIFRAS PRELIMINARES)</t>
  </si>
  <si>
    <t>DESTINO: EN EL SEGUNDO TRIMESTRE DEL EJERCICIO FISCAL 2019 NO SE HAN APORTADO RECURSOS PUBLICOS FEDERALES A ESTE FIDEICOMISO
CUMPLIMIENTO DE LA MISIÓN:
LA MISIÓN Y FINES PARA LOS CUALES FUE CREADO EL FIDEICOMISO, SE HAN CUMPLIDO A CABALIDAD,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</si>
  <si>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SEGUNDO TRIMESTRE DEL EJERCICIO FISCAL 2019, NO SE HAN APORTADO RECURSOS PUBLICOS FEDERALES A ESTE FIDEICOMISO.</t>
  </si>
  <si>
    <t>DESTINO: AL SEGUNDO TRIMESTRE DEL EJERCICIO FISCAL 2019 NO SE HAN APORTADO RECURSOS PÚBLICOS FEDERALES A ESTE FIDEICOMISO.
CUMPLIMIENTO DE LA MISIÓN:
LA MISIÓN Y FINES DE ESTE FIDEICOMISO, SE HAN CUMPLIDO CABALMENTE,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</si>
  <si>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JUNIO DE 2019, LA CUAL ASCIENDE A 16,447,355.00. AL SEGUNDO TRIMESTRE DEL EJERCICIO FISCAL 2019. NO SE HAN APORTADO RECURSOS PÚBLICOS FEDERALES A ESTE FIDEICOMISO.</t>
  </si>
  <si>
    <t>DESTINO: LOS 25,963,046.06 CONSIDERA ANTICIPOS A PROYECTOS DE MANTENIMIENTO Y CONSERVACIÓN DE MUSEOS E IMPUESTOS ACUMULADOS A JUNIO DE 2019.
CUMPLIMIENTO DE LA MISIÓN:
SE ENCUENTRAN OPERANDO CON NORMALIDAD EN EL FORTALECIMIENTO Y AMPLIACIÓN DE LA INFRAESTRUCTURA CULTURAL</t>
  </si>
  <si>
    <t>DESTINO: LOS RECURSOS EROGADOS AL PERIODOS, CORRESPONDEN AL PAGO DE LOS PROYECTOS ELEGIDOS POR LA COMISIONES EVALUADORAS PARA SER APOYADOS POR EL FIDEICOMISO DE CONFORMIDAD CON LAS BASE DE PARTICIPACIÓN ESTABLECIDAS EN LAS CONVOCATORIAS 2018 Y ANTERIORES, ASÍ COMO SE REALIZARON EROGACIONES DE HONORARIOS FIDUCIARIOS, COMISIONES Y OTROS DE GASTOS DE ADMINISTRACIÓN.
CUMPLIMIENTO DE LA MISIÓN:
LA MISIÓN ES FOMENTAR LA ACTIVIDAD CINEMATOGRÁFICA NACIONAL DE CALIDAD, A TRAVÉS DEL APOYO A LA PRODUCCIÓN DE LARGOMETRAJES DE CALIDAD TEMÁTICA Y TÉCNICA, INDUCIENDO LA COPARTICIACIÓN DE INVERSIONISTAS PRIVADOS EN PROYECTOS CONJUNTOS CON EL SECTOR PÚBLICO, ASÍ COMO LA FORMACIÓN DE RECURSOS HUMANOS. LO ANTERIOR SE HA CUMPLIDO CON LAS ACCIONES QUE LLEVO A CABO EL FIDEICOMISO (FOPROCINE) EN EL PERIODO REPORTADO</t>
  </si>
  <si>
    <t>APORTACIÓN INICIAL:   MONTO: $35,000,000.00   FECHA: 02/12/1997
OBSERVACIONES: EL SALDO FINAL DEL EJERCICIO FISCAL ANTERIOR: CORRESPONDE A LA DISPONIBILIDAD AL 31 DE DICIEMBRE DE 2018. EL IMPORTE DE LOS CONCEPTOS DE INGRESOS Y EGRESOS: CORRESPONDEN AL PERÍODO ENERO-JUNIO DE 2019. EL MONTO DEL RUBRO "DISPONIBILIDAD A DICIEMBRE 2017": SE REFIERE A LA DISPONIBILIDAD FINAL AL 30 DE JUNIO DE 2019.</t>
  </si>
  <si>
    <t>DESTINO: LOS EGRESOS REALIZADOS POR EL FIDECINE EN EL PERIODO ABRIL-JUNIO DE 2019, PRINCIPALMENTE SE HAN CANALIZADO AL APOYO PARA LA PRODUCCIÓN DE LARGOMETRAJES, ASÍ COMO AL PAGO DE ESTÍMULOS A PRODUCTORES AUTORIZADOS POR EL COMITÉ TÉCNICO DEL FIDEICOMISO. ADICIONALMENTE SE REGISTRA EL PAGO DE HONORARIOS FIDUCIARIOS Y EL ENTERO DE IMPUESTOS A LA TESORERÍA DE LA FEDERACIÓN.
CUMPLIMIENTO DE LA MISIÓN:
EN ESTE TRIMESTRE LA OPERACIÓN DEL FIDECINE DIO CONTINUIDAD AL OTORGAMIENTO DE APOYOS FINANCIEROS DE INVERSIÓN Y ESTÍMULOS A LOS PRODUCTORES DE PELÍCULAS NACIONALES, CON LO CUAL SE ATIENDE EL OBJETIVO GENERAL DE FOMENTAR Y PROMOVER DE FORMA PERMANENTE LA INDUSTRIA CINEMATOGRÁFICA NACIONAL. PARA EL SEGUNDO SEMESTRE DEL AÑO SE TIENE PROGRAMADA LA AUTORIZACIÓN DE AL MENOS 10 NUEVOS APOYOS A PROYECTOS DE LARGOMETRAJE PARA SU PRODUCCIÓN.</t>
  </si>
  <si>
    <t>APORTACIÓN INICIAL:   MONTO: $30,000,000.00   FECHA: 22/08/2001
OBSERVACIONES: EN EL RUBRO DE "DISPONIBILIDAD A DICIEMBRE DE 2017" SE INDICA EL SALDO DISPONIBLE AL 30 DE JUNIO DE 2019</t>
  </si>
  <si>
    <t>DESTINO: EN EL SEGUNDO TRIMESTRE DE 2019, NO SE RECIBIERON RECURSOS PÚBLICOS FEDERALES POR PARTE DE LA SECRETARÍA DE CULTURA FEDERAL .
CUMPLIMIENTO DE LA MISIÓN:
SE HA CUMPLIDO EN EL 2O. TRIMESTRE, CON UN TOTAL DE 27,911 VISITANTES: 7,VISITAS GUIADAS, 59 ASISTENTES; 53 VISITAS ESCOLARES, 1,731; 52 TALLERES NIÑOS-PADRES, 605 PERSONAS; 8 TALLERES ARTESANOS, 68; 22 TALLERES ESP, 372; 26 SESIONES CUENTACUENTOS, 839 ASISTENTES ; 149 PROYECCIONES DE VIDEO, 1,821 PERSONAS; 7 EXPO TEMPORALES E ITINERANTES, ALEBRIJES ILUMINADOS 3; FUNCIONES MUSICA Y DANZA 7, 1,135; GRUPOS ESCUELAS PÚBLICAS, ASISTENTES 1,688; EXTRAMUROS EN HOSPITALES 29, 534 PARTICIPANTES.</t>
  </si>
  <si>
    <t>APORTACIÓN INICIAL:   MONTO: $7,000,000.00   FECHA: 06/11/2006
OBSERVACIONES: LAS CIFRAS PRELIMINARES QUE SE REPORTAN AL SEGUNDO TRIMESTRE DE 2019 SON LAS PROPORCIONADAS POR EL FIDEICOMISO, ASÍ COMO LAS CONSIGNADAS EN LOS ESTADOS FINANCIEROS, LA DISPONIBILIDAD POR $14,492,945.56 CORRESPONDEN AL 30/06/2019, (LAS CIFRAS CONSIGNADAS SON PRELIMINARES Y SON RESPONSABILIDAD DEL FIDEICOMISO).</t>
  </si>
  <si>
    <t>DESTINO: SE APLICARON A LAS EXPOSICIONES Y VISITANTES SIGUIENTES; DEL 2018 NACIMIENTO MIRADAS EN EL TIEMPO, 4,313. DEL 2019 LA EXPOSICIÓN MEXTROPOL ; SOM Y PRAXIS RECIBIÓ 11,314 VISITANTES. LOS MURALES Y EDIFICIO RECIBIERON 29,293; EXPOSICIONES 2018-2019, 4,313; EXPOSICIONES Y ACERVO 2019, 40,657; TOTAL 44,970.
CUMPLIMIENTO DE LA MISIÓN:
LA MISIÓN Y FINES DEL MANDATO, SE HAN CUMPLIDO CABALMENTE, EN EL SEGUNDO TRIMESTRE DEL EJERCICIO FISCAL 2019,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</si>
  <si>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30 DE JUNIO DE 2019(CIFRAS PRELIMINARES).</t>
  </si>
  <si>
    <t>DESTINO: DURANTE EL SEGUNDO TRIMESTRE DEL EJERCICIO FISCAL 2019,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2019, AL PROGRAMAR. EL OTORGAMIENTO DE UN TOTAL DE 1,968 ESTÍMULOS A LA CREACIÓN ARTÍSTICA A TRAVÉS DE 16 PROGRAMAS CULTURALES, AL 30 DE JUNIO DE 2019, SE OTORGARON 1,491 ESTÍMULOS.</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</si>
  <si>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30/06/2019 (CIFRAS PRELIMINARES PROPORCIONADAS POR EL MANDATO Y RESPONSABILIDAD DE ESTE) LA DISPONIBILIDAD PRESENTADA CORRESPONDE AL 30 DE JUNIO DE 2019, LA CUAL ASCIENDE A 479,532,709.17.</t>
  </si>
  <si>
    <t>DESTINO: COSTOS DE ARTÍCULOS Y SERVICIOS FUNERARIOS Y POR GASTOS GENERALES.
CUMPLIMIENTO DE LA MISIÓN:
SE ADJUNTA REPORTE DEL CUMPLIMIENTO DE LA MISIÓN Y FINES.</t>
  </si>
  <si>
    <t>APORTACIÓN INICIAL:   MONTO: $110,000.00   FECHA: 01/04/1991
OBSERVACIONES: A PARTIR DE MAYO 2017, LA FIDUCIARIA YA NO EMITE ESTADOS DE CUENTA DE FORMA CONCENTRADA. EN EL REPORTE DEL PRIMER TRIMESTRE DE 2019 SE INFORMÓ EL ESTADO FINANCIERO CORRESPONDIENTE AL MES DE MARZO DE 2019 CON CIFRAS ESTIMADAS, POR LO QUE EN EL REPORTE DEL SEGUNDO TRIMESTRE DE 2019, SE INFORMA EL ESTADO FINANCIERO DEL MES DE MARZO DE 2019 CON CIFRAS DEFINITIVAS. EN EL REPORTE DEL SEGUNDO TRIMESTRE DE 2019 SE INFORMA EL ESTADO FINANCIERO DEL MES DE JUNIO DE 2019 CON CIFRAS ESTIMADAS. SE ANEXA DOCUMENTO QUE CONTIENE PRECISIONES AL APARTADO DE OBSERVACIONES DEL INFORME DEL PRIMER TRIMESTRE DE 2019.</t>
  </si>
  <si>
    <t>APORTACIÓN INICIAL:   MONTO: $250,000,000.00   FECHA: 04/08/2010
OBSERVACIONES: -</t>
  </si>
  <si>
    <t>DESTINO: LOS EGRESOS CORRESPONDEN A PAGO DE COMISIÓN BANCARIA.
CUMPLIMIENTO DE LA MISIÓN:
-</t>
  </si>
  <si>
    <t>APORTACIÓN INICIAL:   MONTO: $109,883,270.67   FECHA: 28/03/2018
OBSERVACIONES: INFORME DEL SEGUNDO TRIMESTRE 2019</t>
  </si>
  <si>
    <t>DESTINO: FINANCIAMIENTO, GASTO OPERATIVO Y APOYO EN PROGRAMAS DE AHORRO DE ENERGÍA ELÉCTRICA EN EL SECTOR RESIDENCIAL Y APOYO AL FIDE EN LA OPERACIÓN DEL PNSEE
CUMPLIMIENTO DE LA MISIÓN:
1990-JUN19 SE HAN FINANCIADO 873,610ACCIONES DEAHORRODEENERGÍA POR $3,578.30MDP,PROMOCIÓNYRECUPERACIÓNDE476,000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t>
  </si>
  <si>
    <t>DESTINO: PAGAR GASTOS PREVIOS DE PROYECTOS PIDIREGAS.
CUMPLIMIENTO DE LA MISIÓN:
PARA EL AÑO 2019 SE TIENE PROGRAMADO CONVOCAR 6 PROYECTOS CON 12 LÍNEAS DE TRANSMISIÓN Y 9 SUBESTACIONES ELÉCTRICAS, QUE INCORPORARAN AL SISTEMA ELÉCTRICO NACIONAL 114.4KM-C, 560MVA, 37.2MVAR Y 54 ALIMENTADORES.</t>
  </si>
  <si>
    <t>DESTINO: GASTOS DE OPERACION Y EJECUCION DE PROYECTOS PARA INDUCIR Y PROMOVER EL AHORRO DE ENERGÍA ELÉCTRICA.
CUMPLIMIENTO DE LA MISIÓN:
SE CONCLUYERON 119 PROYECTOS; SE PARTICIPO EN 14 REUNIONES DE LOS COMITÉS Y SUBCOMITÉS PARA LA ELABORACIÓN Y ACTUALIZACIÓN DE LAS NORMAS DE EFICIENCIA ENERGÉTICA; SE REALIZARON 255 JORNADAS DE AHORRO DE ENERGÍA, PARTICIPANDO 93,745PERSONAS; SE OTORGÓ O RENOVÓ EL SELLO FIDE A 1,030EQUIPOS DE 26EMPRESAS. LOS AHORROS ENERGÉTICOS ASCIENDEN A 24.55GWH EN CONSUMO.</t>
  </si>
  <si>
    <t>Segundo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</si>
</sst>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9">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8">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7" fillId="0" borderId="1" xfId="0" applyFont="1" applyFill="1" applyBorder="1" applyAlignment="1">
      <alignment horizontal="right" vertical="top" wrapText="1"/>
    </xf>
    <xf numFmtId="0" fontId="8" fillId="0" borderId="5" xfId="0" applyFont="1" applyFill="1" applyBorder="1" applyAlignment="1">
      <alignment vertical="top" wrapText="1"/>
    </xf>
    <xf numFmtId="0" fontId="9" fillId="0" borderId="5" xfId="0" applyFont="1" applyFill="1" applyBorder="1" applyAlignment="1">
      <alignment horizontal="right" vertical="top" wrapText="1"/>
    </xf>
    <xf numFmtId="0" fontId="7" fillId="0" borderId="5" xfId="0" applyFont="1" applyFill="1" applyBorder="1" applyAlignment="1">
      <alignment horizontal="right" vertical="top" wrapText="1"/>
    </xf>
    <xf numFmtId="0" fontId="7" fillId="0" borderId="5" xfId="0" applyFont="1" applyFill="1" applyBorder="1" applyAlignment="1">
      <alignment vertical="top" wrapText="1"/>
    </xf>
    <xf numFmtId="13" fontId="7" fillId="0" borderId="5" xfId="0" applyNumberFormat="1" applyFont="1" applyFill="1" applyBorder="1" applyAlignment="1">
      <alignment horizontal="center" vertical="top" wrapText="1"/>
    </xf>
    <xf numFmtId="0" fontId="7" fillId="0" borderId="5" xfId="0" applyFont="1" applyFill="1" applyBorder="1" applyAlignment="1">
      <alignment horizontal="left" vertical="top" wrapText="1"/>
    </xf>
    <xf numFmtId="165" fontId="7" fillId="0" borderId="5" xfId="0" applyNumberFormat="1" applyFont="1" applyFill="1" applyBorder="1" applyAlignment="1">
      <alignment horizontal="right" vertical="top" wrapText="1"/>
    </xf>
    <xf numFmtId="4" fontId="10" fillId="0" borderId="5" xfId="0" applyNumberFormat="1" applyFont="1" applyFill="1" applyBorder="1" applyAlignment="1">
      <alignment horizontal="left" vertical="top" wrapText="1"/>
    </xf>
    <xf numFmtId="0" fontId="7" fillId="0" borderId="2" xfId="0" applyFont="1" applyFill="1" applyBorder="1" applyAlignment="1">
      <alignment horizontal="right" vertical="top" wrapText="1"/>
    </xf>
    <xf numFmtId="0" fontId="7" fillId="0" borderId="0" xfId="0" applyFont="1" applyFill="1" applyBorder="1" applyAlignment="1">
      <alignment vertical="top"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11" fillId="5" borderId="0" xfId="0" applyFont="1" applyFill="1" applyAlignment="1">
      <alignment horizontal="center" vertical="center" wrapText="1"/>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6">
    <cellStyle name="Euro" xfId="1"/>
    <cellStyle name="Millares 2" xfId="5"/>
    <cellStyle name="Normal" xfId="0" builtinId="0"/>
    <cellStyle name="Normal 11" xfId="4"/>
    <cellStyle name="Normal 2" xfId="2"/>
    <cellStyle name="Normal 2 2 2" xfId="3"/>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067"/>
  <sheetViews>
    <sheetView showGridLines="0" tabSelected="1" view="pageBreakPreview" topLeftCell="P1" zoomScale="145" zoomScaleNormal="50" zoomScaleSheetLayoutView="145" workbookViewId="0">
      <pane ySplit="5" topLeftCell="A6" activePane="bottomLeft" state="frozen"/>
      <selection sqref="A1:E1"/>
      <selection pane="bottomLeft" activeCell="B2" sqref="B2:V2"/>
    </sheetView>
  </sheetViews>
  <sheetFormatPr baseColWidth="10" defaultRowHeight="13.5" customHeight="1" outlineLevelRow="3" x14ac:dyDescent="0.25"/>
  <cols>
    <col min="1" max="1" width="8.28515625" style="3" customWidth="1"/>
    <col min="2" max="2" width="4.5703125" style="12" customWidth="1"/>
    <col min="3" max="3" width="17.28515625" style="12" customWidth="1"/>
    <col min="4" max="4" width="6.140625" style="12" customWidth="1"/>
    <col min="5" max="5" width="7.42578125" style="3" customWidth="1"/>
    <col min="6" max="6" width="13.710937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51" customWidth="1"/>
    <col min="24" max="16384" width="11.42578125" style="4"/>
  </cols>
  <sheetData>
    <row r="1" spans="1:23" s="2" customFormat="1" ht="38.25" customHeight="1" x14ac:dyDescent="0.3">
      <c r="A1" s="1"/>
      <c r="B1" s="61" t="s">
        <v>1012</v>
      </c>
      <c r="C1" s="61"/>
      <c r="D1" s="61"/>
      <c r="E1" s="61"/>
      <c r="F1" s="61"/>
      <c r="G1" s="61"/>
      <c r="H1" s="61"/>
      <c r="I1" s="61"/>
      <c r="J1" s="61"/>
      <c r="K1" s="61"/>
      <c r="L1" s="61"/>
      <c r="M1" s="61"/>
      <c r="N1" s="61"/>
      <c r="P1" s="62" t="s">
        <v>1930</v>
      </c>
      <c r="Q1" s="62"/>
      <c r="R1" s="62"/>
      <c r="S1" s="62"/>
      <c r="T1" s="62"/>
      <c r="U1" s="62"/>
      <c r="V1" s="62"/>
    </row>
    <row r="2" spans="1:23" ht="18.75" customHeight="1" x14ac:dyDescent="0.25">
      <c r="B2" s="66" t="s">
        <v>1509</v>
      </c>
      <c r="C2" s="66"/>
      <c r="D2" s="66"/>
      <c r="E2" s="66"/>
      <c r="F2" s="66"/>
      <c r="G2" s="66"/>
      <c r="H2" s="66"/>
      <c r="I2" s="66"/>
      <c r="J2" s="66"/>
      <c r="K2" s="66"/>
      <c r="L2" s="66"/>
      <c r="M2" s="66"/>
      <c r="N2" s="66"/>
      <c r="O2" s="66"/>
      <c r="P2" s="66"/>
      <c r="Q2" s="66"/>
      <c r="R2" s="66"/>
      <c r="S2" s="66"/>
      <c r="T2" s="66"/>
      <c r="U2" s="66"/>
      <c r="V2" s="66"/>
    </row>
    <row r="3" spans="1:23" ht="18.75" customHeight="1" x14ac:dyDescent="0.25">
      <c r="B3" s="66" t="s">
        <v>153</v>
      </c>
      <c r="C3" s="66"/>
      <c r="D3" s="66"/>
      <c r="E3" s="66"/>
      <c r="F3" s="66"/>
      <c r="G3" s="66"/>
      <c r="H3" s="66"/>
      <c r="I3" s="66"/>
      <c r="J3" s="66"/>
      <c r="K3" s="66"/>
      <c r="L3" s="66"/>
      <c r="M3" s="66"/>
      <c r="N3" s="66"/>
      <c r="O3" s="66"/>
      <c r="P3" s="66"/>
      <c r="Q3" s="66"/>
      <c r="R3" s="66"/>
      <c r="S3" s="66"/>
      <c r="T3" s="66"/>
      <c r="U3" s="66"/>
      <c r="V3" s="66"/>
    </row>
    <row r="4" spans="1:23" s="6" customFormat="1" ht="18.75" customHeight="1" x14ac:dyDescent="0.2">
      <c r="A4" s="5"/>
      <c r="B4" s="67" t="s">
        <v>1557</v>
      </c>
      <c r="C4" s="67"/>
      <c r="D4" s="67"/>
      <c r="E4" s="67"/>
      <c r="F4" s="67"/>
      <c r="G4" s="67"/>
      <c r="H4" s="67"/>
      <c r="I4" s="67"/>
      <c r="J4" s="67"/>
      <c r="K4" s="67"/>
      <c r="L4" s="67"/>
      <c r="M4" s="67"/>
      <c r="N4" s="67"/>
      <c r="O4" s="67"/>
      <c r="P4" s="67"/>
      <c r="Q4" s="67"/>
      <c r="R4" s="67"/>
      <c r="S4" s="67"/>
      <c r="T4" s="67"/>
      <c r="U4" s="67"/>
      <c r="V4" s="67"/>
    </row>
    <row r="5" spans="1:23" s="8" customFormat="1" ht="58.5" customHeight="1" x14ac:dyDescent="0.2">
      <c r="A5" s="7" t="s">
        <v>366</v>
      </c>
      <c r="B5" s="63" t="s">
        <v>1011</v>
      </c>
      <c r="C5" s="64"/>
      <c r="D5" s="65"/>
      <c r="E5" s="27" t="s">
        <v>137</v>
      </c>
      <c r="F5" s="27" t="s">
        <v>94</v>
      </c>
      <c r="G5" s="27" t="s">
        <v>138</v>
      </c>
      <c r="H5" s="27" t="s">
        <v>139</v>
      </c>
      <c r="I5" s="28" t="s">
        <v>140</v>
      </c>
      <c r="J5" s="27" t="s">
        <v>141</v>
      </c>
      <c r="K5" s="27" t="s">
        <v>142</v>
      </c>
      <c r="L5" s="27" t="s">
        <v>143</v>
      </c>
      <c r="M5" s="27" t="s">
        <v>144</v>
      </c>
      <c r="N5" s="27" t="s">
        <v>145</v>
      </c>
      <c r="O5" s="29" t="s">
        <v>1256</v>
      </c>
      <c r="P5" s="29" t="s">
        <v>146</v>
      </c>
      <c r="Q5" s="29" t="s">
        <v>147</v>
      </c>
      <c r="R5" s="29" t="s">
        <v>148</v>
      </c>
      <c r="S5" s="27" t="s">
        <v>149</v>
      </c>
      <c r="T5" s="29" t="s">
        <v>150</v>
      </c>
      <c r="U5" s="27" t="s">
        <v>151</v>
      </c>
      <c r="V5" s="47" t="s">
        <v>152</v>
      </c>
      <c r="W5" s="52" t="s">
        <v>95</v>
      </c>
    </row>
    <row r="6" spans="1:23" s="9" customFormat="1" ht="38.25" customHeight="1" x14ac:dyDescent="0.2">
      <c r="A6" s="34"/>
      <c r="B6" s="57" t="s">
        <v>1558</v>
      </c>
      <c r="C6" s="58"/>
      <c r="D6" s="58"/>
      <c r="E6" s="35">
        <f>E7+E11+E19+E29+E122+E131+E138+E162+E177+E211+E217+E222+E236+E255+E261+E274+E289+E426+E400+E392+E396+E445+E438+E404</f>
        <v>332</v>
      </c>
      <c r="F6" s="36"/>
      <c r="G6" s="36"/>
      <c r="H6" s="36"/>
      <c r="I6" s="37"/>
      <c r="J6" s="36"/>
      <c r="K6" s="36"/>
      <c r="L6" s="36"/>
      <c r="M6" s="36"/>
      <c r="N6" s="36"/>
      <c r="O6" s="38"/>
      <c r="P6" s="39"/>
      <c r="Q6" s="39"/>
      <c r="R6" s="39"/>
      <c r="S6" s="36"/>
      <c r="T6" s="39"/>
      <c r="U6" s="36"/>
      <c r="V6" s="48"/>
      <c r="W6" s="53"/>
    </row>
    <row r="7" spans="1:23" s="9" customFormat="1" ht="28.5" customHeight="1" outlineLevel="3" x14ac:dyDescent="0.2">
      <c r="A7" s="34"/>
      <c r="B7" s="57" t="s">
        <v>1010</v>
      </c>
      <c r="C7" s="58"/>
      <c r="D7" s="58"/>
      <c r="E7" s="35">
        <f>SUBTOTAL(9,E10:E10)</f>
        <v>1</v>
      </c>
      <c r="F7" s="36"/>
      <c r="G7" s="36"/>
      <c r="H7" s="36"/>
      <c r="I7" s="37"/>
      <c r="J7" s="36"/>
      <c r="K7" s="36"/>
      <c r="L7" s="36"/>
      <c r="M7" s="36"/>
      <c r="N7" s="36"/>
      <c r="O7" s="38"/>
      <c r="P7" s="39"/>
      <c r="Q7" s="39"/>
      <c r="R7" s="39"/>
      <c r="S7" s="36"/>
      <c r="T7" s="39"/>
      <c r="U7" s="36"/>
      <c r="V7" s="48"/>
      <c r="W7" s="53"/>
    </row>
    <row r="8" spans="1:23" s="46" customFormat="1" ht="20.25" customHeight="1" outlineLevel="1" x14ac:dyDescent="0.2">
      <c r="A8" s="10"/>
      <c r="B8" s="55" t="s">
        <v>639</v>
      </c>
      <c r="C8" s="56" t="s">
        <v>637</v>
      </c>
      <c r="D8" s="56"/>
      <c r="E8" s="30">
        <f>SUBTOTAL(9,E10:E10)</f>
        <v>1</v>
      </c>
      <c r="F8" s="31"/>
      <c r="G8" s="31"/>
      <c r="H8" s="31"/>
      <c r="I8" s="32"/>
      <c r="J8" s="31"/>
      <c r="K8" s="31"/>
      <c r="L8" s="31"/>
      <c r="M8" s="31"/>
      <c r="N8" s="31"/>
      <c r="O8" s="33"/>
      <c r="P8" s="33"/>
      <c r="Q8" s="33"/>
      <c r="R8" s="33"/>
      <c r="S8" s="31"/>
      <c r="T8" s="33"/>
      <c r="U8" s="31"/>
      <c r="V8" s="49"/>
      <c r="W8" s="54"/>
    </row>
    <row r="9" spans="1:23" s="46" customFormat="1" ht="20.25" customHeight="1" outlineLevel="2" x14ac:dyDescent="0.2">
      <c r="A9" s="11"/>
      <c r="B9" s="59" t="s">
        <v>840</v>
      </c>
      <c r="C9" s="60"/>
      <c r="D9" s="60" t="s">
        <v>638</v>
      </c>
      <c r="E9" s="40">
        <f>SUBTOTAL(9,E10:E10)</f>
        <v>1</v>
      </c>
      <c r="F9" s="41"/>
      <c r="G9" s="41"/>
      <c r="H9" s="41"/>
      <c r="I9" s="42"/>
      <c r="J9" s="41"/>
      <c r="K9" s="41"/>
      <c r="L9" s="41"/>
      <c r="M9" s="41"/>
      <c r="N9" s="41"/>
      <c r="O9" s="43"/>
      <c r="P9" s="43"/>
      <c r="Q9" s="43"/>
      <c r="R9" s="43"/>
      <c r="S9" s="41"/>
      <c r="T9" s="43"/>
      <c r="U9" s="41"/>
      <c r="V9" s="50"/>
      <c r="W9" s="54"/>
    </row>
    <row r="10" spans="1:23" s="26" customFormat="1" ht="168.75" customHeight="1" x14ac:dyDescent="0.2">
      <c r="A10" s="16">
        <v>2</v>
      </c>
      <c r="B10" s="17" t="s">
        <v>96</v>
      </c>
      <c r="C10" s="17" t="s">
        <v>639</v>
      </c>
      <c r="D10" s="17" t="s">
        <v>840</v>
      </c>
      <c r="E10" s="18">
        <v>1</v>
      </c>
      <c r="F10" s="19">
        <v>210</v>
      </c>
      <c r="G10" s="20" t="s">
        <v>97</v>
      </c>
      <c r="H10" s="20" t="s">
        <v>478</v>
      </c>
      <c r="I10" s="21">
        <v>700002210104</v>
      </c>
      <c r="J10" s="22" t="s">
        <v>635</v>
      </c>
      <c r="K10" s="22" t="s">
        <v>216</v>
      </c>
      <c r="L10" s="22" t="s">
        <v>217</v>
      </c>
      <c r="M10" s="22" t="s">
        <v>218</v>
      </c>
      <c r="N10" s="22" t="s">
        <v>219</v>
      </c>
      <c r="O10" s="23">
        <v>13294155.279999999</v>
      </c>
      <c r="P10" s="23">
        <v>2648116.63</v>
      </c>
      <c r="Q10" s="23">
        <v>1120504.2</v>
      </c>
      <c r="R10" s="23">
        <v>2643854.37</v>
      </c>
      <c r="S10" s="24" t="s">
        <v>1415</v>
      </c>
      <c r="T10" s="23">
        <v>14418921.74</v>
      </c>
      <c r="U10" s="22" t="s">
        <v>220</v>
      </c>
      <c r="V10" s="20" t="s">
        <v>925</v>
      </c>
      <c r="W10" s="25">
        <f>IF(OR(LEFT(I10)="7",LEFT(I10,1)="8"),VALUE(RIGHT(I10,3)),VALUE(RIGHT(I10,4)))</f>
        <v>104</v>
      </c>
    </row>
    <row r="11" spans="1:23" s="9" customFormat="1" ht="28.5" customHeight="1" outlineLevel="3" x14ac:dyDescent="0.2">
      <c r="A11" s="34"/>
      <c r="B11" s="57" t="s">
        <v>221</v>
      </c>
      <c r="C11" s="58"/>
      <c r="D11" s="58"/>
      <c r="E11" s="35">
        <f>SUBTOTAL(9,E12:E18)</f>
        <v>5</v>
      </c>
      <c r="F11" s="36"/>
      <c r="G11" s="36"/>
      <c r="H11" s="36"/>
      <c r="I11" s="37"/>
      <c r="J11" s="36"/>
      <c r="K11" s="36"/>
      <c r="L11" s="36"/>
      <c r="M11" s="36"/>
      <c r="N11" s="36"/>
      <c r="O11" s="38"/>
      <c r="P11" s="39"/>
      <c r="Q11" s="39"/>
      <c r="R11" s="39"/>
      <c r="S11" s="36"/>
      <c r="T11" s="39"/>
      <c r="U11" s="36"/>
      <c r="V11" s="48"/>
      <c r="W11" s="53"/>
    </row>
    <row r="12" spans="1:23" s="46" customFormat="1" ht="20.25" customHeight="1" outlineLevel="1" x14ac:dyDescent="0.2">
      <c r="A12" s="10"/>
      <c r="B12" s="55" t="s">
        <v>639</v>
      </c>
      <c r="C12" s="56" t="s">
        <v>637</v>
      </c>
      <c r="D12" s="56"/>
      <c r="E12" s="30">
        <f>SUBTOTAL(9,E13:E18)</f>
        <v>5</v>
      </c>
      <c r="F12" s="31"/>
      <c r="G12" s="31"/>
      <c r="H12" s="31"/>
      <c r="I12" s="32"/>
      <c r="J12" s="31"/>
      <c r="K12" s="31"/>
      <c r="L12" s="31"/>
      <c r="M12" s="31"/>
      <c r="N12" s="31"/>
      <c r="O12" s="33"/>
      <c r="P12" s="33"/>
      <c r="Q12" s="33"/>
      <c r="R12" s="33"/>
      <c r="S12" s="31"/>
      <c r="T12" s="33"/>
      <c r="U12" s="31"/>
      <c r="V12" s="49"/>
      <c r="W12" s="54"/>
    </row>
    <row r="13" spans="1:23" s="46" customFormat="1" ht="20.25" customHeight="1" outlineLevel="2" x14ac:dyDescent="0.2">
      <c r="A13" s="11"/>
      <c r="B13" s="59" t="s">
        <v>840</v>
      </c>
      <c r="C13" s="60"/>
      <c r="D13" s="60" t="s">
        <v>638</v>
      </c>
      <c r="E13" s="40">
        <f>SUBTOTAL(9,E14:E18)</f>
        <v>5</v>
      </c>
      <c r="F13" s="41"/>
      <c r="G13" s="41"/>
      <c r="H13" s="41"/>
      <c r="I13" s="42"/>
      <c r="J13" s="41"/>
      <c r="K13" s="41"/>
      <c r="L13" s="41"/>
      <c r="M13" s="41"/>
      <c r="N13" s="41"/>
      <c r="O13" s="43"/>
      <c r="P13" s="43"/>
      <c r="Q13" s="43"/>
      <c r="R13" s="43"/>
      <c r="S13" s="41"/>
      <c r="T13" s="43"/>
      <c r="U13" s="41"/>
      <c r="V13" s="50"/>
      <c r="W13" s="54"/>
    </row>
    <row r="14" spans="1:23" s="26" customFormat="1" ht="202.5" customHeight="1" x14ac:dyDescent="0.2">
      <c r="A14" s="16">
        <v>4</v>
      </c>
      <c r="B14" s="17" t="s">
        <v>221</v>
      </c>
      <c r="C14" s="17" t="s">
        <v>639</v>
      </c>
      <c r="D14" s="17" t="s">
        <v>840</v>
      </c>
      <c r="E14" s="18">
        <v>1</v>
      </c>
      <c r="F14" s="19">
        <v>120</v>
      </c>
      <c r="G14" s="20" t="s">
        <v>1089</v>
      </c>
      <c r="H14" s="20" t="s">
        <v>478</v>
      </c>
      <c r="I14" s="21">
        <v>20040411201355</v>
      </c>
      <c r="J14" s="22" t="s">
        <v>621</v>
      </c>
      <c r="K14" s="22" t="s">
        <v>1038</v>
      </c>
      <c r="L14" s="22" t="s">
        <v>217</v>
      </c>
      <c r="M14" s="22" t="s">
        <v>632</v>
      </c>
      <c r="N14" s="22" t="s">
        <v>219</v>
      </c>
      <c r="O14" s="23">
        <v>505818915.00999999</v>
      </c>
      <c r="P14" s="23">
        <v>90592999.810000002</v>
      </c>
      <c r="Q14" s="23">
        <v>22191970.640000001</v>
      </c>
      <c r="R14" s="23">
        <v>12144837.060000001</v>
      </c>
      <c r="S14" s="24" t="s">
        <v>1559</v>
      </c>
      <c r="T14" s="23">
        <v>606459048.39999998</v>
      </c>
      <c r="U14" s="22" t="s">
        <v>220</v>
      </c>
      <c r="V14" s="20" t="s">
        <v>1039</v>
      </c>
      <c r="W14" s="25">
        <f>IF(OR(LEFT(I14)="7",LEFT(I14,1)="8"),VALUE(RIGHT(I14,3)),VALUE(RIGHT(I14,4)))</f>
        <v>1355</v>
      </c>
    </row>
    <row r="15" spans="1:23" s="26" customFormat="1" ht="204" customHeight="1" x14ac:dyDescent="0.2">
      <c r="A15" s="16">
        <v>4</v>
      </c>
      <c r="B15" s="17" t="s">
        <v>221</v>
      </c>
      <c r="C15" s="17" t="s">
        <v>639</v>
      </c>
      <c r="D15" s="17" t="s">
        <v>840</v>
      </c>
      <c r="E15" s="18">
        <v>1</v>
      </c>
      <c r="F15" s="19">
        <v>200</v>
      </c>
      <c r="G15" s="20" t="s">
        <v>622</v>
      </c>
      <c r="H15" s="20" t="s">
        <v>478</v>
      </c>
      <c r="I15" s="21">
        <v>20050420001404</v>
      </c>
      <c r="J15" s="22" t="s">
        <v>623</v>
      </c>
      <c r="K15" s="22" t="s">
        <v>624</v>
      </c>
      <c r="L15" s="22" t="s">
        <v>217</v>
      </c>
      <c r="M15" s="22" t="s">
        <v>615</v>
      </c>
      <c r="N15" s="22" t="s">
        <v>625</v>
      </c>
      <c r="O15" s="23">
        <v>213162778.75999999</v>
      </c>
      <c r="P15" s="23">
        <v>0</v>
      </c>
      <c r="Q15" s="23">
        <v>5302435.6100000003</v>
      </c>
      <c r="R15" s="23">
        <v>52751887.920000002</v>
      </c>
      <c r="S15" s="24" t="s">
        <v>1560</v>
      </c>
      <c r="T15" s="23">
        <v>165713326.44999999</v>
      </c>
      <c r="U15" s="22" t="s">
        <v>220</v>
      </c>
      <c r="V15" s="20" t="s">
        <v>1214</v>
      </c>
      <c r="W15" s="25">
        <f>IF(OR(LEFT(I15)="7",LEFT(I15,1)="8"),VALUE(RIGHT(I15,3)),VALUE(RIGHT(I15,4)))</f>
        <v>1404</v>
      </c>
    </row>
    <row r="16" spans="1:23" s="26" customFormat="1" ht="233.25" customHeight="1" x14ac:dyDescent="0.2">
      <c r="A16" s="16">
        <v>4</v>
      </c>
      <c r="B16" s="17" t="s">
        <v>221</v>
      </c>
      <c r="C16" s="17" t="s">
        <v>639</v>
      </c>
      <c r="D16" s="17" t="s">
        <v>840</v>
      </c>
      <c r="E16" s="18">
        <v>1</v>
      </c>
      <c r="F16" s="19">
        <v>811</v>
      </c>
      <c r="G16" s="20" t="s">
        <v>1040</v>
      </c>
      <c r="H16" s="20" t="s">
        <v>478</v>
      </c>
      <c r="I16" s="21">
        <v>20073641001477</v>
      </c>
      <c r="J16" s="22" t="s">
        <v>177</v>
      </c>
      <c r="K16" s="22" t="s">
        <v>178</v>
      </c>
      <c r="L16" s="22" t="s">
        <v>217</v>
      </c>
      <c r="M16" s="22" t="s">
        <v>632</v>
      </c>
      <c r="N16" s="22" t="s">
        <v>219</v>
      </c>
      <c r="O16" s="23">
        <v>1032823816.1900001</v>
      </c>
      <c r="P16" s="23">
        <v>0</v>
      </c>
      <c r="Q16" s="23">
        <v>21784597.48</v>
      </c>
      <c r="R16" s="23">
        <v>605413.92000000004</v>
      </c>
      <c r="S16" s="24" t="s">
        <v>1325</v>
      </c>
      <c r="T16" s="23">
        <v>1054002999.75</v>
      </c>
      <c r="U16" s="22" t="s">
        <v>633</v>
      </c>
      <c r="V16" s="20" t="s">
        <v>1510</v>
      </c>
      <c r="W16" s="25">
        <f>IF(OR(LEFT(I16)="7",LEFT(I16,1)="8"),VALUE(RIGHT(I16,3)),VALUE(RIGHT(I16,4)))</f>
        <v>1477</v>
      </c>
    </row>
    <row r="17" spans="1:23" s="26" customFormat="1" ht="263.25" customHeight="1" x14ac:dyDescent="0.2">
      <c r="A17" s="16">
        <v>4</v>
      </c>
      <c r="B17" s="17" t="s">
        <v>221</v>
      </c>
      <c r="C17" s="17" t="s">
        <v>639</v>
      </c>
      <c r="D17" s="17" t="s">
        <v>840</v>
      </c>
      <c r="E17" s="18">
        <v>1</v>
      </c>
      <c r="F17" s="19">
        <v>911</v>
      </c>
      <c r="G17" s="20" t="s">
        <v>1100</v>
      </c>
      <c r="H17" s="20" t="s">
        <v>478</v>
      </c>
      <c r="I17" s="21">
        <v>20120491101560</v>
      </c>
      <c r="J17" s="22" t="s">
        <v>1014</v>
      </c>
      <c r="K17" s="22" t="s">
        <v>1015</v>
      </c>
      <c r="L17" s="22" t="s">
        <v>217</v>
      </c>
      <c r="M17" s="22" t="s">
        <v>615</v>
      </c>
      <c r="N17" s="22" t="s">
        <v>625</v>
      </c>
      <c r="O17" s="23">
        <v>46051737.289999999</v>
      </c>
      <c r="P17" s="23">
        <v>38394607.469999999</v>
      </c>
      <c r="Q17" s="23">
        <v>1488839.95</v>
      </c>
      <c r="R17" s="23">
        <v>21763223.859999999</v>
      </c>
      <c r="S17" s="24" t="s">
        <v>1561</v>
      </c>
      <c r="T17" s="23">
        <v>64171960.850000001</v>
      </c>
      <c r="U17" s="22" t="s">
        <v>220</v>
      </c>
      <c r="V17" s="20" t="s">
        <v>1511</v>
      </c>
      <c r="W17" s="25">
        <f>IF(OR(LEFT(I17)="7",LEFT(I17,1)="8"),VALUE(RIGHT(I17,3)),VALUE(RIGHT(I17,4)))</f>
        <v>1560</v>
      </c>
    </row>
    <row r="18" spans="1:23" s="26" customFormat="1" ht="267.75" customHeight="1" x14ac:dyDescent="0.2">
      <c r="A18" s="16">
        <v>4</v>
      </c>
      <c r="B18" s="17" t="s">
        <v>221</v>
      </c>
      <c r="C18" s="17" t="s">
        <v>639</v>
      </c>
      <c r="D18" s="17" t="s">
        <v>840</v>
      </c>
      <c r="E18" s="18">
        <v>1</v>
      </c>
      <c r="F18" s="19">
        <v>911</v>
      </c>
      <c r="G18" s="20" t="s">
        <v>1100</v>
      </c>
      <c r="H18" s="20" t="s">
        <v>478</v>
      </c>
      <c r="I18" s="21">
        <v>20120491101561</v>
      </c>
      <c r="J18" s="22" t="s">
        <v>1016</v>
      </c>
      <c r="K18" s="22" t="s">
        <v>1017</v>
      </c>
      <c r="L18" s="22" t="s">
        <v>217</v>
      </c>
      <c r="M18" s="22" t="s">
        <v>615</v>
      </c>
      <c r="N18" s="22" t="s">
        <v>625</v>
      </c>
      <c r="O18" s="23">
        <v>48833443.789999999</v>
      </c>
      <c r="P18" s="23">
        <v>207609220.44999999</v>
      </c>
      <c r="Q18" s="23">
        <v>6952637.75</v>
      </c>
      <c r="R18" s="23">
        <v>92894924.379999995</v>
      </c>
      <c r="S18" s="24" t="s">
        <v>1456</v>
      </c>
      <c r="T18" s="23">
        <v>170500377.61000001</v>
      </c>
      <c r="U18" s="22" t="s">
        <v>220</v>
      </c>
      <c r="V18" s="20" t="s">
        <v>1268</v>
      </c>
      <c r="W18" s="25">
        <f>IF(OR(LEFT(I18)="7",LEFT(I18,1)="8"),VALUE(RIGHT(I18,3)),VALUE(RIGHT(I18,4)))</f>
        <v>1561</v>
      </c>
    </row>
    <row r="19" spans="1:23" s="9" customFormat="1" ht="29.25" customHeight="1" outlineLevel="3" x14ac:dyDescent="0.2">
      <c r="A19" s="34"/>
      <c r="B19" s="57" t="s">
        <v>627</v>
      </c>
      <c r="C19" s="58"/>
      <c r="D19" s="58"/>
      <c r="E19" s="35">
        <f>SUBTOTAL(9,E20:E28)</f>
        <v>5</v>
      </c>
      <c r="F19" s="36"/>
      <c r="G19" s="36"/>
      <c r="H19" s="36"/>
      <c r="I19" s="37"/>
      <c r="J19" s="36"/>
      <c r="K19" s="36"/>
      <c r="L19" s="36"/>
      <c r="M19" s="36"/>
      <c r="N19" s="36"/>
      <c r="O19" s="38"/>
      <c r="P19" s="39"/>
      <c r="Q19" s="39"/>
      <c r="R19" s="39"/>
      <c r="S19" s="36"/>
      <c r="T19" s="39"/>
      <c r="U19" s="36"/>
      <c r="V19" s="48"/>
      <c r="W19" s="53"/>
    </row>
    <row r="20" spans="1:23" s="46" customFormat="1" ht="12.75" outlineLevel="1" x14ac:dyDescent="0.2">
      <c r="A20" s="10"/>
      <c r="B20" s="55" t="s">
        <v>639</v>
      </c>
      <c r="C20" s="56" t="s">
        <v>637</v>
      </c>
      <c r="D20" s="56"/>
      <c r="E20" s="30">
        <f>SUBTOTAL(9,E21:E24)</f>
        <v>3</v>
      </c>
      <c r="F20" s="31"/>
      <c r="G20" s="31"/>
      <c r="H20" s="31"/>
      <c r="I20" s="32"/>
      <c r="J20" s="31"/>
      <c r="K20" s="31"/>
      <c r="L20" s="31"/>
      <c r="M20" s="31"/>
      <c r="N20" s="31"/>
      <c r="O20" s="33"/>
      <c r="P20" s="33"/>
      <c r="Q20" s="33"/>
      <c r="R20" s="33"/>
      <c r="S20" s="31"/>
      <c r="T20" s="33"/>
      <c r="U20" s="31"/>
      <c r="V20" s="49"/>
      <c r="W20" s="54"/>
    </row>
    <row r="21" spans="1:23" s="46" customFormat="1" ht="12.75" outlineLevel="2" x14ac:dyDescent="0.2">
      <c r="A21" s="11"/>
      <c r="B21" s="59" t="s">
        <v>253</v>
      </c>
      <c r="C21" s="60"/>
      <c r="D21" s="60"/>
      <c r="E21" s="40">
        <f>SUBTOTAL(9,E22:E24)</f>
        <v>3</v>
      </c>
      <c r="F21" s="41"/>
      <c r="G21" s="41"/>
      <c r="H21" s="41"/>
      <c r="I21" s="42"/>
      <c r="J21" s="41"/>
      <c r="K21" s="41"/>
      <c r="L21" s="41"/>
      <c r="M21" s="41"/>
      <c r="N21" s="41"/>
      <c r="O21" s="43"/>
      <c r="P21" s="43"/>
      <c r="Q21" s="43"/>
      <c r="R21" s="43"/>
      <c r="S21" s="41"/>
      <c r="T21" s="43"/>
      <c r="U21" s="41"/>
      <c r="V21" s="50"/>
      <c r="W21" s="54"/>
    </row>
    <row r="22" spans="1:23" s="26" customFormat="1" ht="237" customHeight="1" x14ac:dyDescent="0.2">
      <c r="A22" s="16">
        <v>5</v>
      </c>
      <c r="B22" s="17" t="s">
        <v>627</v>
      </c>
      <c r="C22" s="17" t="s">
        <v>639</v>
      </c>
      <c r="D22" s="17" t="s">
        <v>840</v>
      </c>
      <c r="E22" s="18">
        <v>1</v>
      </c>
      <c r="F22" s="19">
        <v>121</v>
      </c>
      <c r="G22" s="20" t="s">
        <v>993</v>
      </c>
      <c r="H22" s="20" t="s">
        <v>478</v>
      </c>
      <c r="I22" s="21">
        <v>20120512101557</v>
      </c>
      <c r="J22" s="22" t="s">
        <v>994</v>
      </c>
      <c r="K22" s="22" t="s">
        <v>995</v>
      </c>
      <c r="L22" s="22" t="s">
        <v>217</v>
      </c>
      <c r="M22" s="22" t="s">
        <v>356</v>
      </c>
      <c r="N22" s="22" t="s">
        <v>219</v>
      </c>
      <c r="O22" s="23">
        <v>270830727.63</v>
      </c>
      <c r="P22" s="23">
        <v>0</v>
      </c>
      <c r="Q22" s="23">
        <v>11472556.65</v>
      </c>
      <c r="R22" s="23">
        <v>235626.82</v>
      </c>
      <c r="S22" s="24" t="s">
        <v>1562</v>
      </c>
      <c r="T22" s="23">
        <v>281958962.56</v>
      </c>
      <c r="U22" s="22" t="s">
        <v>633</v>
      </c>
      <c r="V22" s="20" t="s">
        <v>1563</v>
      </c>
      <c r="W22" s="25">
        <f>IF(OR(LEFT(I22)="7",LEFT(I22,1)="8"),VALUE(RIGHT(I22,3)),VALUE(RIGHT(I22,4)))</f>
        <v>1557</v>
      </c>
    </row>
    <row r="23" spans="1:23" s="26" customFormat="1" ht="234" customHeight="1" x14ac:dyDescent="0.2">
      <c r="A23" s="16">
        <v>5</v>
      </c>
      <c r="B23" s="17" t="s">
        <v>627</v>
      </c>
      <c r="C23" s="17" t="s">
        <v>639</v>
      </c>
      <c r="D23" s="17" t="s">
        <v>840</v>
      </c>
      <c r="E23" s="18">
        <v>1</v>
      </c>
      <c r="F23" s="19" t="s">
        <v>1018</v>
      </c>
      <c r="G23" s="20" t="s">
        <v>1019</v>
      </c>
      <c r="H23" s="20" t="s">
        <v>478</v>
      </c>
      <c r="I23" s="21" t="s">
        <v>736</v>
      </c>
      <c r="J23" s="22" t="s">
        <v>737</v>
      </c>
      <c r="K23" s="22" t="s">
        <v>63</v>
      </c>
      <c r="L23" s="22" t="s">
        <v>217</v>
      </c>
      <c r="M23" s="22" t="s">
        <v>356</v>
      </c>
      <c r="N23" s="22" t="s">
        <v>625</v>
      </c>
      <c r="O23" s="23">
        <v>53303913.229999997</v>
      </c>
      <c r="P23" s="23">
        <v>2181084.15</v>
      </c>
      <c r="Q23" s="23">
        <v>2045110.67</v>
      </c>
      <c r="R23" s="23">
        <v>1780117.95</v>
      </c>
      <c r="S23" s="24" t="s">
        <v>1457</v>
      </c>
      <c r="T23" s="23">
        <v>78634386.439999998</v>
      </c>
      <c r="U23" s="22" t="s">
        <v>633</v>
      </c>
      <c r="V23" s="20" t="s">
        <v>1564</v>
      </c>
      <c r="W23" s="25">
        <f>IF(OR(LEFT(I23)="7",LEFT(I23,1)="8"),VALUE(RIGHT(I23,3)),VALUE(RIGHT(I23,4)))</f>
        <v>31</v>
      </c>
    </row>
    <row r="24" spans="1:23" s="26" customFormat="1" ht="229.5" x14ac:dyDescent="0.2">
      <c r="A24" s="16">
        <v>5</v>
      </c>
      <c r="B24" s="17" t="s">
        <v>627</v>
      </c>
      <c r="C24" s="17" t="s">
        <v>639</v>
      </c>
      <c r="D24" s="17" t="s">
        <v>840</v>
      </c>
      <c r="E24" s="18">
        <v>1</v>
      </c>
      <c r="F24" s="19" t="s">
        <v>1018</v>
      </c>
      <c r="G24" s="20" t="s">
        <v>1019</v>
      </c>
      <c r="H24" s="20" t="s">
        <v>478</v>
      </c>
      <c r="I24" s="21" t="s">
        <v>1020</v>
      </c>
      <c r="J24" s="22" t="s">
        <v>1021</v>
      </c>
      <c r="K24" s="22" t="s">
        <v>1022</v>
      </c>
      <c r="L24" s="22" t="s">
        <v>217</v>
      </c>
      <c r="M24" s="22" t="s">
        <v>356</v>
      </c>
      <c r="N24" s="22" t="s">
        <v>219</v>
      </c>
      <c r="O24" s="23">
        <v>54665514.75</v>
      </c>
      <c r="P24" s="23">
        <v>40020062.899999999</v>
      </c>
      <c r="Q24" s="23">
        <v>2356505.87</v>
      </c>
      <c r="R24" s="23">
        <v>16813939.039999999</v>
      </c>
      <c r="S24" s="24" t="s">
        <v>1565</v>
      </c>
      <c r="T24" s="23">
        <v>11846738.630000001</v>
      </c>
      <c r="U24" s="22" t="s">
        <v>633</v>
      </c>
      <c r="V24" s="20" t="s">
        <v>1566</v>
      </c>
      <c r="W24" s="25">
        <f>IF(OR(LEFT(I24)="7",LEFT(I24,1)="8"),VALUE(RIGHT(I24,3)),VALUE(RIGHT(I24,4)))</f>
        <v>1563</v>
      </c>
    </row>
    <row r="25" spans="1:23" s="46" customFormat="1" ht="12.75" outlineLevel="1" x14ac:dyDescent="0.2">
      <c r="A25" s="10"/>
      <c r="B25" s="55" t="s">
        <v>159</v>
      </c>
      <c r="C25" s="56"/>
      <c r="D25" s="56"/>
      <c r="E25" s="30">
        <f>SUBTOTAL(9,E26:E28)</f>
        <v>2</v>
      </c>
      <c r="F25" s="31"/>
      <c r="G25" s="31"/>
      <c r="H25" s="31"/>
      <c r="I25" s="32"/>
      <c r="J25" s="31"/>
      <c r="K25" s="31"/>
      <c r="L25" s="31"/>
      <c r="M25" s="31"/>
      <c r="N25" s="31"/>
      <c r="O25" s="33"/>
      <c r="P25" s="33"/>
      <c r="Q25" s="33"/>
      <c r="R25" s="33"/>
      <c r="S25" s="31"/>
      <c r="T25" s="33"/>
      <c r="U25" s="31"/>
      <c r="V25" s="49"/>
      <c r="W25" s="54"/>
    </row>
    <row r="26" spans="1:23" s="46" customFormat="1" ht="12.75" outlineLevel="2" x14ac:dyDescent="0.2">
      <c r="A26" s="11"/>
      <c r="B26" s="59" t="s">
        <v>253</v>
      </c>
      <c r="C26" s="60"/>
      <c r="D26" s="60"/>
      <c r="E26" s="40">
        <f>SUBTOTAL(9,E27:E28)</f>
        <v>2</v>
      </c>
      <c r="F26" s="41"/>
      <c r="G26" s="41"/>
      <c r="H26" s="41"/>
      <c r="I26" s="42"/>
      <c r="J26" s="41"/>
      <c r="K26" s="41"/>
      <c r="L26" s="41"/>
      <c r="M26" s="41"/>
      <c r="N26" s="41"/>
      <c r="O26" s="43"/>
      <c r="P26" s="43"/>
      <c r="Q26" s="43"/>
      <c r="R26" s="43"/>
      <c r="S26" s="41"/>
      <c r="T26" s="43"/>
      <c r="U26" s="41"/>
      <c r="V26" s="50"/>
      <c r="W26" s="54"/>
    </row>
    <row r="27" spans="1:23" s="26" customFormat="1" ht="183.75" customHeight="1" x14ac:dyDescent="0.2">
      <c r="A27" s="16">
        <v>5</v>
      </c>
      <c r="B27" s="17" t="s">
        <v>627</v>
      </c>
      <c r="C27" s="17" t="s">
        <v>159</v>
      </c>
      <c r="D27" s="17" t="s">
        <v>840</v>
      </c>
      <c r="E27" s="18">
        <v>1</v>
      </c>
      <c r="F27" s="19">
        <v>211</v>
      </c>
      <c r="G27" s="20" t="s">
        <v>1420</v>
      </c>
      <c r="H27" s="20" t="s">
        <v>1419</v>
      </c>
      <c r="I27" s="21">
        <v>20180521101602</v>
      </c>
      <c r="J27" s="22" t="s">
        <v>1418</v>
      </c>
      <c r="K27" s="22" t="s">
        <v>1417</v>
      </c>
      <c r="L27" s="22" t="s">
        <v>217</v>
      </c>
      <c r="M27" s="22" t="s">
        <v>356</v>
      </c>
      <c r="N27" s="22" t="s">
        <v>219</v>
      </c>
      <c r="O27" s="23">
        <v>140514142.86000001</v>
      </c>
      <c r="P27" s="23">
        <v>0</v>
      </c>
      <c r="Q27" s="23">
        <v>5466676.5599999996</v>
      </c>
      <c r="R27" s="23">
        <v>13282533.699999999</v>
      </c>
      <c r="S27" s="24" t="s">
        <v>1416</v>
      </c>
      <c r="T27" s="23">
        <v>132698285.72</v>
      </c>
      <c r="U27" s="22" t="s">
        <v>633</v>
      </c>
      <c r="V27" s="20" t="s">
        <v>1512</v>
      </c>
      <c r="W27" s="25">
        <f>IF(OR(LEFT(I27)="7",LEFT(I27,1)="8"),VALUE(RIGHT(I27,3)),VALUE(RIGHT(I27,4)))</f>
        <v>1602</v>
      </c>
    </row>
    <row r="28" spans="1:23" s="26" customFormat="1" ht="189.75" customHeight="1" x14ac:dyDescent="0.2">
      <c r="A28" s="16">
        <v>5</v>
      </c>
      <c r="B28" s="17" t="s">
        <v>627</v>
      </c>
      <c r="C28" s="17" t="s">
        <v>159</v>
      </c>
      <c r="D28" s="17" t="s">
        <v>840</v>
      </c>
      <c r="E28" s="18">
        <v>1</v>
      </c>
      <c r="F28" s="19">
        <v>612</v>
      </c>
      <c r="G28" s="20" t="s">
        <v>111</v>
      </c>
      <c r="H28" s="20" t="s">
        <v>111</v>
      </c>
      <c r="I28" s="21">
        <v>20070561201459</v>
      </c>
      <c r="J28" s="22" t="s">
        <v>110</v>
      </c>
      <c r="K28" s="22" t="s">
        <v>163</v>
      </c>
      <c r="L28" s="22" t="s">
        <v>656</v>
      </c>
      <c r="M28" s="22" t="s">
        <v>598</v>
      </c>
      <c r="N28" s="22" t="s">
        <v>219</v>
      </c>
      <c r="O28" s="23">
        <v>22166261.039999999</v>
      </c>
      <c r="P28" s="23">
        <v>320602.82</v>
      </c>
      <c r="Q28" s="23">
        <v>8171.38</v>
      </c>
      <c r="R28" s="23">
        <v>0</v>
      </c>
      <c r="S28" s="24" t="s">
        <v>1567</v>
      </c>
      <c r="T28" s="23">
        <v>22495035.239999998</v>
      </c>
      <c r="U28" s="22" t="s">
        <v>220</v>
      </c>
      <c r="V28" s="20" t="s">
        <v>1568</v>
      </c>
      <c r="W28" s="25">
        <f>IF(OR(LEFT(I28)="7",LEFT(I28,1)="8"),VALUE(RIGHT(I28,3)),VALUE(RIGHT(I28,4)))</f>
        <v>1459</v>
      </c>
    </row>
    <row r="29" spans="1:23" s="9" customFormat="1" ht="29.25" customHeight="1" outlineLevel="3" x14ac:dyDescent="0.2">
      <c r="A29" s="34"/>
      <c r="B29" s="57" t="s">
        <v>98</v>
      </c>
      <c r="C29" s="58"/>
      <c r="D29" s="58"/>
      <c r="E29" s="35">
        <f>SUBTOTAL(9,E32:E121)</f>
        <v>83</v>
      </c>
      <c r="F29" s="36"/>
      <c r="G29" s="36"/>
      <c r="H29" s="36"/>
      <c r="I29" s="37"/>
      <c r="J29" s="36"/>
      <c r="K29" s="36"/>
      <c r="L29" s="36"/>
      <c r="M29" s="36"/>
      <c r="N29" s="36"/>
      <c r="O29" s="38"/>
      <c r="P29" s="39"/>
      <c r="Q29" s="39"/>
      <c r="R29" s="39"/>
      <c r="S29" s="36"/>
      <c r="T29" s="39"/>
      <c r="U29" s="36"/>
      <c r="V29" s="48"/>
      <c r="W29" s="53"/>
    </row>
    <row r="30" spans="1:23" s="46" customFormat="1" ht="12.75" outlineLevel="1" x14ac:dyDescent="0.2">
      <c r="A30" s="10"/>
      <c r="B30" s="55" t="s">
        <v>639</v>
      </c>
      <c r="C30" s="56" t="s">
        <v>637</v>
      </c>
      <c r="D30" s="56"/>
      <c r="E30" s="30">
        <f>SUBTOTAL(9,E32:E107)</f>
        <v>74</v>
      </c>
      <c r="F30" s="31"/>
      <c r="G30" s="31"/>
      <c r="H30" s="31"/>
      <c r="I30" s="32"/>
      <c r="J30" s="31"/>
      <c r="K30" s="31"/>
      <c r="L30" s="31"/>
      <c r="M30" s="31"/>
      <c r="N30" s="31"/>
      <c r="O30" s="33"/>
      <c r="P30" s="33"/>
      <c r="Q30" s="33"/>
      <c r="R30" s="33"/>
      <c r="S30" s="31"/>
      <c r="T30" s="33"/>
      <c r="U30" s="31"/>
      <c r="V30" s="49"/>
      <c r="W30" s="54"/>
    </row>
    <row r="31" spans="1:23" s="46" customFormat="1" ht="12.75" outlineLevel="2" x14ac:dyDescent="0.2">
      <c r="A31" s="11"/>
      <c r="B31" s="59" t="s">
        <v>253</v>
      </c>
      <c r="C31" s="60"/>
      <c r="D31" s="60"/>
      <c r="E31" s="40">
        <f>SUBTOTAL(9,E32:E91)</f>
        <v>60</v>
      </c>
      <c r="F31" s="41"/>
      <c r="G31" s="41"/>
      <c r="H31" s="41"/>
      <c r="I31" s="42"/>
      <c r="J31" s="41"/>
      <c r="K31" s="41"/>
      <c r="L31" s="41"/>
      <c r="M31" s="41"/>
      <c r="N31" s="41"/>
      <c r="O31" s="43"/>
      <c r="P31" s="43"/>
      <c r="Q31" s="43"/>
      <c r="R31" s="43"/>
      <c r="S31" s="41"/>
      <c r="T31" s="43"/>
      <c r="U31" s="41"/>
      <c r="V31" s="50"/>
      <c r="W31" s="54"/>
    </row>
    <row r="32" spans="1:23" s="26" customFormat="1" ht="183.75" customHeight="1" x14ac:dyDescent="0.2">
      <c r="A32" s="16">
        <v>6</v>
      </c>
      <c r="B32" s="17" t="s">
        <v>98</v>
      </c>
      <c r="C32" s="17" t="s">
        <v>639</v>
      </c>
      <c r="D32" s="17" t="s">
        <v>840</v>
      </c>
      <c r="E32" s="18">
        <v>1</v>
      </c>
      <c r="F32" s="19">
        <v>210</v>
      </c>
      <c r="G32" s="20" t="s">
        <v>629</v>
      </c>
      <c r="H32" s="20" t="s">
        <v>478</v>
      </c>
      <c r="I32" s="21">
        <v>20110621001545</v>
      </c>
      <c r="J32" s="22" t="s">
        <v>911</v>
      </c>
      <c r="K32" s="22" t="s">
        <v>912</v>
      </c>
      <c r="L32" s="22" t="s">
        <v>217</v>
      </c>
      <c r="M32" s="22" t="s">
        <v>632</v>
      </c>
      <c r="N32" s="22" t="s">
        <v>160</v>
      </c>
      <c r="O32" s="23">
        <v>7652887441.6700001</v>
      </c>
      <c r="P32" s="23">
        <v>0</v>
      </c>
      <c r="Q32" s="23">
        <v>306021836.86000001</v>
      </c>
      <c r="R32" s="23">
        <v>1173572</v>
      </c>
      <c r="S32" s="24" t="s">
        <v>1569</v>
      </c>
      <c r="T32" s="23">
        <v>7957735706.5299997</v>
      </c>
      <c r="U32" s="22" t="s">
        <v>220</v>
      </c>
      <c r="V32" s="20" t="s">
        <v>1570</v>
      </c>
      <c r="W32" s="25">
        <f t="shared" ref="W32:W63" si="0">IF(OR(LEFT(I32)="7",LEFT(I32,1)="8"),VALUE(RIGHT(I32,3)),VALUE(RIGHT(I32,4)))</f>
        <v>1545</v>
      </c>
    </row>
    <row r="33" spans="1:23" s="26" customFormat="1" ht="187.5" customHeight="1" x14ac:dyDescent="0.2">
      <c r="A33" s="16">
        <v>6</v>
      </c>
      <c r="B33" s="17" t="s">
        <v>98</v>
      </c>
      <c r="C33" s="17" t="s">
        <v>639</v>
      </c>
      <c r="D33" s="17" t="s">
        <v>840</v>
      </c>
      <c r="E33" s="18">
        <v>1</v>
      </c>
      <c r="F33" s="19">
        <v>210</v>
      </c>
      <c r="G33" s="20" t="s">
        <v>629</v>
      </c>
      <c r="H33" s="20" t="s">
        <v>478</v>
      </c>
      <c r="I33" s="21">
        <v>20120621001550</v>
      </c>
      <c r="J33" s="22" t="s">
        <v>970</v>
      </c>
      <c r="K33" s="22" t="s">
        <v>971</v>
      </c>
      <c r="L33" s="22" t="s">
        <v>217</v>
      </c>
      <c r="M33" s="22" t="s">
        <v>632</v>
      </c>
      <c r="N33" s="22" t="s">
        <v>160</v>
      </c>
      <c r="O33" s="23">
        <v>5616717893.9899998</v>
      </c>
      <c r="P33" s="23">
        <v>0</v>
      </c>
      <c r="Q33" s="23">
        <v>213928109.05000001</v>
      </c>
      <c r="R33" s="23">
        <v>214980.48000000001</v>
      </c>
      <c r="S33" s="24" t="s">
        <v>1571</v>
      </c>
      <c r="T33" s="23">
        <v>5830431022.5600004</v>
      </c>
      <c r="U33" s="22" t="s">
        <v>220</v>
      </c>
      <c r="V33" s="20" t="s">
        <v>1572</v>
      </c>
      <c r="W33" s="25">
        <f t="shared" si="0"/>
        <v>1550</v>
      </c>
    </row>
    <row r="34" spans="1:23" s="26" customFormat="1" ht="251.25" customHeight="1" x14ac:dyDescent="0.2">
      <c r="A34" s="16">
        <v>6</v>
      </c>
      <c r="B34" s="17" t="s">
        <v>98</v>
      </c>
      <c r="C34" s="17" t="s">
        <v>639</v>
      </c>
      <c r="D34" s="17" t="s">
        <v>840</v>
      </c>
      <c r="E34" s="18">
        <v>1</v>
      </c>
      <c r="F34" s="19">
        <v>211</v>
      </c>
      <c r="G34" s="20" t="s">
        <v>204</v>
      </c>
      <c r="H34" s="20" t="s">
        <v>478</v>
      </c>
      <c r="I34" s="21">
        <v>20010620001161</v>
      </c>
      <c r="J34" s="22" t="s">
        <v>1159</v>
      </c>
      <c r="K34" s="22" t="s">
        <v>1160</v>
      </c>
      <c r="L34" s="22" t="s">
        <v>217</v>
      </c>
      <c r="M34" s="22" t="s">
        <v>218</v>
      </c>
      <c r="N34" s="22" t="s">
        <v>160</v>
      </c>
      <c r="O34" s="23">
        <v>279770718651.53003</v>
      </c>
      <c r="P34" s="23">
        <v>11196706240.709999</v>
      </c>
      <c r="Q34" s="23">
        <v>11364065870.379999</v>
      </c>
      <c r="R34" s="23">
        <v>6017806004.1400003</v>
      </c>
      <c r="S34" s="24" t="s">
        <v>1573</v>
      </c>
      <c r="T34" s="23">
        <v>296313684758.47998</v>
      </c>
      <c r="U34" s="22" t="s">
        <v>220</v>
      </c>
      <c r="V34" s="20" t="s">
        <v>1574</v>
      </c>
      <c r="W34" s="25">
        <f t="shared" si="0"/>
        <v>1161</v>
      </c>
    </row>
    <row r="35" spans="1:23" s="26" customFormat="1" ht="154.5" customHeight="1" x14ac:dyDescent="0.2">
      <c r="A35" s="16">
        <v>6</v>
      </c>
      <c r="B35" s="17" t="s">
        <v>98</v>
      </c>
      <c r="C35" s="17" t="s">
        <v>639</v>
      </c>
      <c r="D35" s="17" t="s">
        <v>840</v>
      </c>
      <c r="E35" s="18">
        <v>1</v>
      </c>
      <c r="F35" s="19">
        <v>212</v>
      </c>
      <c r="G35" s="20" t="s">
        <v>205</v>
      </c>
      <c r="H35" s="20" t="s">
        <v>478</v>
      </c>
      <c r="I35" s="21">
        <v>700003100051</v>
      </c>
      <c r="J35" s="22" t="s">
        <v>472</v>
      </c>
      <c r="K35" s="22" t="s">
        <v>176</v>
      </c>
      <c r="L35" s="22" t="s">
        <v>217</v>
      </c>
      <c r="M35" s="22" t="s">
        <v>632</v>
      </c>
      <c r="N35" s="22" t="s">
        <v>741</v>
      </c>
      <c r="O35" s="23">
        <v>2279931.54</v>
      </c>
      <c r="P35" s="23">
        <v>0</v>
      </c>
      <c r="Q35" s="23">
        <v>94816.56</v>
      </c>
      <c r="R35" s="23">
        <v>10306.84</v>
      </c>
      <c r="S35" s="24" t="s">
        <v>1575</v>
      </c>
      <c r="T35" s="23">
        <v>2364441.2599999998</v>
      </c>
      <c r="U35" s="22" t="s">
        <v>220</v>
      </c>
      <c r="V35" s="20" t="s">
        <v>1442</v>
      </c>
      <c r="W35" s="25">
        <f t="shared" si="0"/>
        <v>51</v>
      </c>
    </row>
    <row r="36" spans="1:23" s="26" customFormat="1" ht="250.5" customHeight="1" x14ac:dyDescent="0.2">
      <c r="A36" s="16">
        <v>6</v>
      </c>
      <c r="B36" s="17" t="s">
        <v>98</v>
      </c>
      <c r="C36" s="17" t="s">
        <v>639</v>
      </c>
      <c r="D36" s="17" t="s">
        <v>840</v>
      </c>
      <c r="E36" s="18">
        <v>1</v>
      </c>
      <c r="F36" s="19">
        <v>212</v>
      </c>
      <c r="G36" s="20" t="s">
        <v>205</v>
      </c>
      <c r="H36" s="20" t="s">
        <v>478</v>
      </c>
      <c r="I36" s="21">
        <v>20020641001235</v>
      </c>
      <c r="J36" s="22" t="s">
        <v>652</v>
      </c>
      <c r="K36" s="22" t="s">
        <v>1041</v>
      </c>
      <c r="L36" s="22" t="s">
        <v>489</v>
      </c>
      <c r="M36" s="22" t="s">
        <v>375</v>
      </c>
      <c r="N36" s="22" t="s">
        <v>219</v>
      </c>
      <c r="O36" s="23">
        <v>3052095878.7800002</v>
      </c>
      <c r="P36" s="23">
        <v>26207371.100000001</v>
      </c>
      <c r="Q36" s="23">
        <v>129331356.23999999</v>
      </c>
      <c r="R36" s="23">
        <v>60951703.229999997</v>
      </c>
      <c r="S36" s="24" t="s">
        <v>1421</v>
      </c>
      <c r="T36" s="23">
        <v>3146682902.8899999</v>
      </c>
      <c r="U36" s="22" t="s">
        <v>220</v>
      </c>
      <c r="V36" s="20" t="s">
        <v>1513</v>
      </c>
      <c r="W36" s="25">
        <f t="shared" si="0"/>
        <v>1235</v>
      </c>
    </row>
    <row r="37" spans="1:23" s="26" customFormat="1" ht="180" customHeight="1" x14ac:dyDescent="0.2">
      <c r="A37" s="16">
        <v>6</v>
      </c>
      <c r="B37" s="17" t="s">
        <v>98</v>
      </c>
      <c r="C37" s="17" t="s">
        <v>639</v>
      </c>
      <c r="D37" s="17" t="s">
        <v>840</v>
      </c>
      <c r="E37" s="18">
        <v>1</v>
      </c>
      <c r="F37" s="19">
        <v>213</v>
      </c>
      <c r="G37" s="20" t="s">
        <v>728</v>
      </c>
      <c r="H37" s="20" t="s">
        <v>478</v>
      </c>
      <c r="I37" s="21">
        <v>20000620001120</v>
      </c>
      <c r="J37" s="22" t="s">
        <v>996</v>
      </c>
      <c r="K37" s="22" t="s">
        <v>164</v>
      </c>
      <c r="L37" s="22" t="s">
        <v>217</v>
      </c>
      <c r="M37" s="22" t="s">
        <v>218</v>
      </c>
      <c r="N37" s="22" t="s">
        <v>219</v>
      </c>
      <c r="O37" s="23">
        <v>1011246418.52</v>
      </c>
      <c r="P37" s="23">
        <v>233553.96</v>
      </c>
      <c r="Q37" s="23">
        <v>42205689.030000001</v>
      </c>
      <c r="R37" s="23">
        <v>21342258.16</v>
      </c>
      <c r="S37" s="24" t="s">
        <v>1576</v>
      </c>
      <c r="T37" s="23">
        <v>1032343403.35</v>
      </c>
      <c r="U37" s="22" t="s">
        <v>220</v>
      </c>
      <c r="V37" s="20" t="s">
        <v>1577</v>
      </c>
      <c r="W37" s="25">
        <f t="shared" si="0"/>
        <v>1120</v>
      </c>
    </row>
    <row r="38" spans="1:23" s="26" customFormat="1" ht="218.25" customHeight="1" x14ac:dyDescent="0.2">
      <c r="A38" s="16">
        <v>6</v>
      </c>
      <c r="B38" s="17" t="s">
        <v>98</v>
      </c>
      <c r="C38" s="17" t="s">
        <v>639</v>
      </c>
      <c r="D38" s="17" t="s">
        <v>840</v>
      </c>
      <c r="E38" s="18">
        <v>1</v>
      </c>
      <c r="F38" s="19">
        <v>215</v>
      </c>
      <c r="G38" s="20" t="s">
        <v>492</v>
      </c>
      <c r="H38" s="20" t="s">
        <v>478</v>
      </c>
      <c r="I38" s="21">
        <v>20120621501551</v>
      </c>
      <c r="J38" s="22" t="s">
        <v>972</v>
      </c>
      <c r="K38" s="22" t="s">
        <v>973</v>
      </c>
      <c r="L38" s="22" t="s">
        <v>217</v>
      </c>
      <c r="M38" s="22" t="s">
        <v>541</v>
      </c>
      <c r="N38" s="22" t="s">
        <v>219</v>
      </c>
      <c r="O38" s="23">
        <v>2826897529.4299998</v>
      </c>
      <c r="P38" s="23">
        <v>142185716.13999999</v>
      </c>
      <c r="Q38" s="23">
        <v>60147582.18</v>
      </c>
      <c r="R38" s="23">
        <v>97929633.420000002</v>
      </c>
      <c r="S38" s="24" t="s">
        <v>1578</v>
      </c>
      <c r="T38" s="23">
        <v>2931301194.3299999</v>
      </c>
      <c r="U38" s="22" t="s">
        <v>220</v>
      </c>
      <c r="V38" s="20" t="s">
        <v>1579</v>
      </c>
      <c r="W38" s="25">
        <f t="shared" si="0"/>
        <v>1551</v>
      </c>
    </row>
    <row r="39" spans="1:23" s="26" customFormat="1" ht="237" customHeight="1" x14ac:dyDescent="0.2">
      <c r="A39" s="16">
        <v>6</v>
      </c>
      <c r="B39" s="17" t="s">
        <v>98</v>
      </c>
      <c r="C39" s="17" t="s">
        <v>639</v>
      </c>
      <c r="D39" s="17" t="s">
        <v>840</v>
      </c>
      <c r="E39" s="18">
        <v>1</v>
      </c>
      <c r="F39" s="19">
        <v>410</v>
      </c>
      <c r="G39" s="20" t="s">
        <v>650</v>
      </c>
      <c r="H39" s="20" t="s">
        <v>478</v>
      </c>
      <c r="I39" s="21">
        <v>700006810050</v>
      </c>
      <c r="J39" s="22" t="s">
        <v>651</v>
      </c>
      <c r="K39" s="22" t="s">
        <v>1072</v>
      </c>
      <c r="L39" s="22" t="s">
        <v>217</v>
      </c>
      <c r="M39" s="22" t="s">
        <v>632</v>
      </c>
      <c r="N39" s="22" t="s">
        <v>219</v>
      </c>
      <c r="O39" s="23">
        <v>7801068.5899999999</v>
      </c>
      <c r="P39" s="23">
        <v>768007.18</v>
      </c>
      <c r="Q39" s="23">
        <v>321171.53000000003</v>
      </c>
      <c r="R39" s="23">
        <v>3460585.35</v>
      </c>
      <c r="S39" s="24" t="s">
        <v>1580</v>
      </c>
      <c r="T39" s="23">
        <v>5429661.9500000002</v>
      </c>
      <c r="U39" s="22" t="s">
        <v>220</v>
      </c>
      <c r="V39" s="20" t="s">
        <v>1581</v>
      </c>
      <c r="W39" s="25">
        <f t="shared" si="0"/>
        <v>50</v>
      </c>
    </row>
    <row r="40" spans="1:23" s="26" customFormat="1" ht="270.75" customHeight="1" x14ac:dyDescent="0.2">
      <c r="A40" s="16">
        <v>6</v>
      </c>
      <c r="B40" s="17" t="s">
        <v>98</v>
      </c>
      <c r="C40" s="17" t="s">
        <v>639</v>
      </c>
      <c r="D40" s="17" t="s">
        <v>840</v>
      </c>
      <c r="E40" s="18">
        <v>1</v>
      </c>
      <c r="F40" s="19">
        <v>411</v>
      </c>
      <c r="G40" s="20" t="s">
        <v>653</v>
      </c>
      <c r="H40" s="20" t="s">
        <v>478</v>
      </c>
      <c r="I40" s="21" t="s">
        <v>654</v>
      </c>
      <c r="J40" s="22" t="s">
        <v>62</v>
      </c>
      <c r="K40" s="22" t="s">
        <v>729</v>
      </c>
      <c r="L40" s="22" t="s">
        <v>217</v>
      </c>
      <c r="M40" s="22" t="s">
        <v>632</v>
      </c>
      <c r="N40" s="22" t="s">
        <v>219</v>
      </c>
      <c r="O40" s="23">
        <v>537972304.94000006</v>
      </c>
      <c r="P40" s="23">
        <v>0</v>
      </c>
      <c r="Q40" s="23">
        <v>23816206.82</v>
      </c>
      <c r="R40" s="23">
        <v>579947.57999999996</v>
      </c>
      <c r="S40" s="24" t="s">
        <v>1582</v>
      </c>
      <c r="T40" s="23">
        <v>561208564.17999995</v>
      </c>
      <c r="U40" s="22" t="s">
        <v>220</v>
      </c>
      <c r="V40" s="20" t="s">
        <v>974</v>
      </c>
      <c r="W40" s="25">
        <f t="shared" si="0"/>
        <v>49</v>
      </c>
    </row>
    <row r="41" spans="1:23" s="26" customFormat="1" ht="171.75" customHeight="1" x14ac:dyDescent="0.2">
      <c r="A41" s="16">
        <v>6</v>
      </c>
      <c r="B41" s="17" t="s">
        <v>98</v>
      </c>
      <c r="C41" s="17" t="s">
        <v>639</v>
      </c>
      <c r="D41" s="17" t="s">
        <v>840</v>
      </c>
      <c r="E41" s="18">
        <v>1</v>
      </c>
      <c r="F41" s="19">
        <v>411</v>
      </c>
      <c r="G41" s="20" t="s">
        <v>653</v>
      </c>
      <c r="H41" s="20" t="s">
        <v>478</v>
      </c>
      <c r="I41" s="21">
        <v>700006812413</v>
      </c>
      <c r="J41" s="22" t="s">
        <v>655</v>
      </c>
      <c r="K41" s="22" t="s">
        <v>165</v>
      </c>
      <c r="L41" s="22" t="s">
        <v>656</v>
      </c>
      <c r="M41" s="22" t="s">
        <v>365</v>
      </c>
      <c r="N41" s="22" t="s">
        <v>741</v>
      </c>
      <c r="O41" s="23">
        <v>4193962059.9000001</v>
      </c>
      <c r="P41" s="23">
        <v>1371750544.3599999</v>
      </c>
      <c r="Q41" s="23">
        <v>250059103.34999999</v>
      </c>
      <c r="R41" s="23">
        <v>71970701.299999997</v>
      </c>
      <c r="S41" s="24" t="s">
        <v>1458</v>
      </c>
      <c r="T41" s="23">
        <v>5743801006.3100004</v>
      </c>
      <c r="U41" s="22" t="s">
        <v>220</v>
      </c>
      <c r="V41" s="20" t="s">
        <v>1583</v>
      </c>
      <c r="W41" s="25">
        <f t="shared" si="0"/>
        <v>413</v>
      </c>
    </row>
    <row r="42" spans="1:23" s="26" customFormat="1" ht="183.75" customHeight="1" x14ac:dyDescent="0.2">
      <c r="A42" s="16">
        <v>6</v>
      </c>
      <c r="B42" s="17" t="s">
        <v>98</v>
      </c>
      <c r="C42" s="17" t="s">
        <v>639</v>
      </c>
      <c r="D42" s="17" t="s">
        <v>840</v>
      </c>
      <c r="E42" s="18">
        <v>1</v>
      </c>
      <c r="F42" s="19">
        <v>411</v>
      </c>
      <c r="G42" s="20" t="s">
        <v>653</v>
      </c>
      <c r="H42" s="20" t="s">
        <v>478</v>
      </c>
      <c r="I42" s="21">
        <v>20000641101049</v>
      </c>
      <c r="J42" s="22" t="s">
        <v>1068</v>
      </c>
      <c r="K42" s="22" t="s">
        <v>1063</v>
      </c>
      <c r="L42" s="22" t="s">
        <v>217</v>
      </c>
      <c r="M42" s="22" t="s">
        <v>632</v>
      </c>
      <c r="N42" s="22" t="s">
        <v>160</v>
      </c>
      <c r="O42" s="23">
        <v>16796447971.25</v>
      </c>
      <c r="P42" s="23">
        <v>3047260736.8800001</v>
      </c>
      <c r="Q42" s="23">
        <v>548396324.87</v>
      </c>
      <c r="R42" s="23">
        <v>8156310366.4799995</v>
      </c>
      <c r="S42" s="24" t="s">
        <v>1584</v>
      </c>
      <c r="T42" s="23">
        <v>12235794666.52</v>
      </c>
      <c r="U42" s="22" t="s">
        <v>220</v>
      </c>
      <c r="V42" s="20" t="s">
        <v>1515</v>
      </c>
      <c r="W42" s="25">
        <f t="shared" si="0"/>
        <v>1049</v>
      </c>
    </row>
    <row r="43" spans="1:23" s="26" customFormat="1" ht="148.5" customHeight="1" x14ac:dyDescent="0.2">
      <c r="A43" s="16">
        <v>6</v>
      </c>
      <c r="B43" s="17" t="s">
        <v>98</v>
      </c>
      <c r="C43" s="17" t="s">
        <v>639</v>
      </c>
      <c r="D43" s="17" t="s">
        <v>840</v>
      </c>
      <c r="E43" s="18">
        <v>1</v>
      </c>
      <c r="F43" s="19">
        <v>411</v>
      </c>
      <c r="G43" s="20" t="s">
        <v>653</v>
      </c>
      <c r="H43" s="20" t="s">
        <v>478</v>
      </c>
      <c r="I43" s="21">
        <v>20030641101331</v>
      </c>
      <c r="J43" s="22" t="s">
        <v>657</v>
      </c>
      <c r="K43" s="22" t="s">
        <v>166</v>
      </c>
      <c r="L43" s="22" t="s">
        <v>217</v>
      </c>
      <c r="M43" s="22" t="s">
        <v>632</v>
      </c>
      <c r="N43" s="22" t="s">
        <v>620</v>
      </c>
      <c r="O43" s="23">
        <v>7550067047.5900002</v>
      </c>
      <c r="P43" s="23">
        <v>417586</v>
      </c>
      <c r="Q43" s="23">
        <v>248429655.69999999</v>
      </c>
      <c r="R43" s="23">
        <v>3152965743.96</v>
      </c>
      <c r="S43" s="24" t="s">
        <v>1585</v>
      </c>
      <c r="T43" s="23">
        <v>4645948545.3299999</v>
      </c>
      <c r="U43" s="22" t="s">
        <v>220</v>
      </c>
      <c r="V43" s="20" t="s">
        <v>1586</v>
      </c>
      <c r="W43" s="25">
        <f t="shared" si="0"/>
        <v>1331</v>
      </c>
    </row>
    <row r="44" spans="1:23" s="26" customFormat="1" ht="219.75" customHeight="1" x14ac:dyDescent="0.2">
      <c r="A44" s="16">
        <v>6</v>
      </c>
      <c r="B44" s="17" t="s">
        <v>98</v>
      </c>
      <c r="C44" s="17" t="s">
        <v>639</v>
      </c>
      <c r="D44" s="17" t="s">
        <v>840</v>
      </c>
      <c r="E44" s="18">
        <v>1</v>
      </c>
      <c r="F44" s="19">
        <v>411</v>
      </c>
      <c r="G44" s="20" t="s">
        <v>653</v>
      </c>
      <c r="H44" s="20" t="s">
        <v>478</v>
      </c>
      <c r="I44" s="21">
        <v>20060641101420</v>
      </c>
      <c r="J44" s="22" t="s">
        <v>805</v>
      </c>
      <c r="K44" s="22" t="s">
        <v>563</v>
      </c>
      <c r="L44" s="22" t="s">
        <v>217</v>
      </c>
      <c r="M44" s="22" t="s">
        <v>632</v>
      </c>
      <c r="N44" s="22" t="s">
        <v>160</v>
      </c>
      <c r="O44" s="23">
        <v>88722156246.410004</v>
      </c>
      <c r="P44" s="23">
        <v>3332257280</v>
      </c>
      <c r="Q44" s="23">
        <v>3761298322.8400002</v>
      </c>
      <c r="R44" s="23">
        <v>2315084428.1700001</v>
      </c>
      <c r="S44" s="24" t="s">
        <v>1587</v>
      </c>
      <c r="T44" s="23">
        <v>93500627421.080002</v>
      </c>
      <c r="U44" s="22" t="s">
        <v>220</v>
      </c>
      <c r="V44" s="20" t="s">
        <v>1588</v>
      </c>
      <c r="W44" s="25">
        <f t="shared" si="0"/>
        <v>1420</v>
      </c>
    </row>
    <row r="45" spans="1:23" s="26" customFormat="1" ht="150.75" customHeight="1" x14ac:dyDescent="0.2">
      <c r="A45" s="16">
        <v>6</v>
      </c>
      <c r="B45" s="17" t="s">
        <v>98</v>
      </c>
      <c r="C45" s="17" t="s">
        <v>639</v>
      </c>
      <c r="D45" s="17" t="s">
        <v>840</v>
      </c>
      <c r="E45" s="18">
        <v>1</v>
      </c>
      <c r="F45" s="19">
        <v>411</v>
      </c>
      <c r="G45" s="20" t="s">
        <v>653</v>
      </c>
      <c r="H45" s="20" t="s">
        <v>478</v>
      </c>
      <c r="I45" s="21">
        <v>20140641101574</v>
      </c>
      <c r="J45" s="22" t="s">
        <v>1101</v>
      </c>
      <c r="K45" s="22" t="s">
        <v>1102</v>
      </c>
      <c r="L45" s="22" t="s">
        <v>217</v>
      </c>
      <c r="M45" s="22" t="s">
        <v>356</v>
      </c>
      <c r="N45" s="22" t="s">
        <v>620</v>
      </c>
      <c r="O45" s="23">
        <v>1351618788.47</v>
      </c>
      <c r="P45" s="23">
        <v>1572.62</v>
      </c>
      <c r="Q45" s="23">
        <v>57286531.100000001</v>
      </c>
      <c r="R45" s="23">
        <v>207587.22</v>
      </c>
      <c r="S45" s="24" t="s">
        <v>1589</v>
      </c>
      <c r="T45" s="23">
        <v>1408699304.97</v>
      </c>
      <c r="U45" s="22" t="s">
        <v>220</v>
      </c>
      <c r="V45" s="20" t="s">
        <v>1118</v>
      </c>
      <c r="W45" s="25">
        <f t="shared" si="0"/>
        <v>1574</v>
      </c>
    </row>
    <row r="46" spans="1:23" s="26" customFormat="1" ht="154.5" customHeight="1" x14ac:dyDescent="0.2">
      <c r="A46" s="16">
        <v>6</v>
      </c>
      <c r="B46" s="17" t="s">
        <v>98</v>
      </c>
      <c r="C46" s="17" t="s">
        <v>639</v>
      </c>
      <c r="D46" s="17" t="s">
        <v>840</v>
      </c>
      <c r="E46" s="18">
        <v>1</v>
      </c>
      <c r="F46" s="19">
        <v>411</v>
      </c>
      <c r="G46" s="20" t="s">
        <v>653</v>
      </c>
      <c r="H46" s="20" t="s">
        <v>478</v>
      </c>
      <c r="I46" s="21">
        <v>20140641101578</v>
      </c>
      <c r="J46" s="22" t="s">
        <v>1103</v>
      </c>
      <c r="K46" s="22" t="s">
        <v>1104</v>
      </c>
      <c r="L46" s="22" t="s">
        <v>217</v>
      </c>
      <c r="M46" s="22" t="s">
        <v>632</v>
      </c>
      <c r="N46" s="22" t="s">
        <v>219</v>
      </c>
      <c r="O46" s="23">
        <v>1729487184.6199999</v>
      </c>
      <c r="P46" s="23">
        <v>0</v>
      </c>
      <c r="Q46" s="23">
        <v>71655107.219999999</v>
      </c>
      <c r="R46" s="23">
        <v>-9043723.9600000009</v>
      </c>
      <c r="S46" s="24" t="s">
        <v>1590</v>
      </c>
      <c r="T46" s="23">
        <v>1810186015.8</v>
      </c>
      <c r="U46" s="22" t="s">
        <v>220</v>
      </c>
      <c r="V46" s="20" t="s">
        <v>1591</v>
      </c>
      <c r="W46" s="25">
        <f t="shared" si="0"/>
        <v>1578</v>
      </c>
    </row>
    <row r="47" spans="1:23" s="26" customFormat="1" ht="211.5" customHeight="1" x14ac:dyDescent="0.2">
      <c r="A47" s="16">
        <v>6</v>
      </c>
      <c r="B47" s="17" t="s">
        <v>98</v>
      </c>
      <c r="C47" s="17" t="s">
        <v>639</v>
      </c>
      <c r="D47" s="17" t="s">
        <v>840</v>
      </c>
      <c r="E47" s="18">
        <v>1</v>
      </c>
      <c r="F47" s="19">
        <v>411</v>
      </c>
      <c r="G47" s="20" t="s">
        <v>653</v>
      </c>
      <c r="H47" s="20" t="s">
        <v>478</v>
      </c>
      <c r="I47" s="21">
        <v>20170641101595</v>
      </c>
      <c r="J47" s="22" t="s">
        <v>1443</v>
      </c>
      <c r="K47" s="22" t="s">
        <v>1290</v>
      </c>
      <c r="L47" s="22" t="s">
        <v>217</v>
      </c>
      <c r="M47" s="22" t="s">
        <v>356</v>
      </c>
      <c r="N47" s="22" t="s">
        <v>625</v>
      </c>
      <c r="O47" s="23">
        <v>1359321972.28</v>
      </c>
      <c r="P47" s="23">
        <v>1932815171.3099999</v>
      </c>
      <c r="Q47" s="23">
        <v>106569487.93000001</v>
      </c>
      <c r="R47" s="23">
        <v>492133795.70999998</v>
      </c>
      <c r="S47" s="24" t="s">
        <v>1592</v>
      </c>
      <c r="T47" s="23">
        <v>2906572835.8099999</v>
      </c>
      <c r="U47" s="22" t="s">
        <v>220</v>
      </c>
      <c r="V47" s="20" t="s">
        <v>1593</v>
      </c>
      <c r="W47" s="25">
        <f t="shared" si="0"/>
        <v>1595</v>
      </c>
    </row>
    <row r="48" spans="1:23" s="26" customFormat="1" ht="190.5" customHeight="1" x14ac:dyDescent="0.2">
      <c r="A48" s="16">
        <v>6</v>
      </c>
      <c r="B48" s="17" t="s">
        <v>98</v>
      </c>
      <c r="C48" s="17" t="s">
        <v>639</v>
      </c>
      <c r="D48" s="17" t="s">
        <v>840</v>
      </c>
      <c r="E48" s="18">
        <v>1</v>
      </c>
      <c r="F48" s="19">
        <v>411</v>
      </c>
      <c r="G48" s="20" t="s">
        <v>653</v>
      </c>
      <c r="H48" s="20" t="s">
        <v>478</v>
      </c>
      <c r="I48" s="21">
        <v>20180641101603</v>
      </c>
      <c r="J48" s="22" t="s">
        <v>1444</v>
      </c>
      <c r="K48" s="22" t="s">
        <v>1445</v>
      </c>
      <c r="L48" s="22" t="s">
        <v>217</v>
      </c>
      <c r="M48" s="22" t="s">
        <v>356</v>
      </c>
      <c r="N48" s="22" t="s">
        <v>625</v>
      </c>
      <c r="O48" s="23">
        <v>1872062577.8900001</v>
      </c>
      <c r="P48" s="23">
        <v>3331934410.04</v>
      </c>
      <c r="Q48" s="23">
        <v>158321616.69</v>
      </c>
      <c r="R48" s="23">
        <v>446843570.10000002</v>
      </c>
      <c r="S48" s="24" t="s">
        <v>1594</v>
      </c>
      <c r="T48" s="23">
        <v>4915475034.5200005</v>
      </c>
      <c r="U48" s="22" t="s">
        <v>220</v>
      </c>
      <c r="V48" s="20" t="s">
        <v>1595</v>
      </c>
      <c r="W48" s="25">
        <f t="shared" si="0"/>
        <v>1603</v>
      </c>
    </row>
    <row r="49" spans="1:23" s="26" customFormat="1" ht="255" customHeight="1" x14ac:dyDescent="0.2">
      <c r="A49" s="16">
        <v>6</v>
      </c>
      <c r="B49" s="17" t="s">
        <v>98</v>
      </c>
      <c r="C49" s="17" t="s">
        <v>639</v>
      </c>
      <c r="D49" s="17" t="s">
        <v>840</v>
      </c>
      <c r="E49" s="18">
        <v>1</v>
      </c>
      <c r="F49" s="19">
        <v>411</v>
      </c>
      <c r="G49" s="20" t="s">
        <v>653</v>
      </c>
      <c r="H49" s="20" t="s">
        <v>478</v>
      </c>
      <c r="I49" s="21">
        <v>20180641101605</v>
      </c>
      <c r="J49" s="22" t="s">
        <v>1459</v>
      </c>
      <c r="K49" s="22" t="s">
        <v>1460</v>
      </c>
      <c r="L49" s="22" t="s">
        <v>217</v>
      </c>
      <c r="M49" s="22" t="s">
        <v>356</v>
      </c>
      <c r="N49" s="22" t="s">
        <v>219</v>
      </c>
      <c r="O49" s="23">
        <v>0</v>
      </c>
      <c r="P49" s="23">
        <v>0</v>
      </c>
      <c r="Q49" s="23">
        <v>0</v>
      </c>
      <c r="R49" s="23">
        <v>0</v>
      </c>
      <c r="S49" s="24" t="s">
        <v>1596</v>
      </c>
      <c r="T49" s="23">
        <v>0</v>
      </c>
      <c r="U49" s="22" t="s">
        <v>220</v>
      </c>
      <c r="V49" s="20" t="s">
        <v>1514</v>
      </c>
      <c r="W49" s="25">
        <f t="shared" si="0"/>
        <v>1605</v>
      </c>
    </row>
    <row r="50" spans="1:23" s="26" customFormat="1" ht="222" customHeight="1" x14ac:dyDescent="0.2">
      <c r="A50" s="16">
        <v>6</v>
      </c>
      <c r="B50" s="17" t="s">
        <v>98</v>
      </c>
      <c r="C50" s="17" t="s">
        <v>639</v>
      </c>
      <c r="D50" s="17" t="s">
        <v>840</v>
      </c>
      <c r="E50" s="18">
        <v>1</v>
      </c>
      <c r="F50" s="19">
        <v>419</v>
      </c>
      <c r="G50" s="20" t="s">
        <v>1294</v>
      </c>
      <c r="H50" s="20" t="s">
        <v>478</v>
      </c>
      <c r="I50" s="21">
        <v>20170641901596</v>
      </c>
      <c r="J50" s="22" t="s">
        <v>1295</v>
      </c>
      <c r="K50" s="22" t="s">
        <v>1296</v>
      </c>
      <c r="L50" s="22" t="s">
        <v>217</v>
      </c>
      <c r="M50" s="22" t="s">
        <v>356</v>
      </c>
      <c r="N50" s="22" t="s">
        <v>219</v>
      </c>
      <c r="O50" s="23">
        <v>363334842.81</v>
      </c>
      <c r="P50" s="23">
        <v>0</v>
      </c>
      <c r="Q50" s="23">
        <v>15361177.27</v>
      </c>
      <c r="R50" s="23">
        <v>1436688.18</v>
      </c>
      <c r="S50" s="24" t="s">
        <v>1597</v>
      </c>
      <c r="T50" s="23">
        <v>377259331.89999998</v>
      </c>
      <c r="U50" s="22" t="s">
        <v>220</v>
      </c>
      <c r="V50" s="20" t="s">
        <v>1487</v>
      </c>
      <c r="W50" s="25">
        <f t="shared" si="0"/>
        <v>1596</v>
      </c>
    </row>
    <row r="51" spans="1:23" s="26" customFormat="1" ht="154.5" customHeight="1" x14ac:dyDescent="0.2">
      <c r="A51" s="16">
        <v>6</v>
      </c>
      <c r="B51" s="17" t="s">
        <v>98</v>
      </c>
      <c r="C51" s="17" t="s">
        <v>639</v>
      </c>
      <c r="D51" s="17" t="s">
        <v>840</v>
      </c>
      <c r="E51" s="18">
        <v>1</v>
      </c>
      <c r="F51" s="19">
        <v>712</v>
      </c>
      <c r="G51" s="20" t="s">
        <v>1217</v>
      </c>
      <c r="H51" s="20" t="s">
        <v>478</v>
      </c>
      <c r="I51" s="21">
        <v>20070211301479</v>
      </c>
      <c r="J51" s="22" t="s">
        <v>745</v>
      </c>
      <c r="K51" s="22" t="s">
        <v>1218</v>
      </c>
      <c r="L51" s="22" t="s">
        <v>217</v>
      </c>
      <c r="M51" s="22" t="s">
        <v>356</v>
      </c>
      <c r="N51" s="22" t="s">
        <v>219</v>
      </c>
      <c r="O51" s="23">
        <v>4016536.65</v>
      </c>
      <c r="P51" s="23">
        <v>0</v>
      </c>
      <c r="Q51" s="23">
        <v>159641.67000000001</v>
      </c>
      <c r="R51" s="23">
        <v>468379.04</v>
      </c>
      <c r="S51" s="24" t="s">
        <v>1461</v>
      </c>
      <c r="T51" s="23">
        <v>3707799.28</v>
      </c>
      <c r="U51" s="22" t="s">
        <v>220</v>
      </c>
      <c r="V51" s="20" t="s">
        <v>1269</v>
      </c>
      <c r="W51" s="25">
        <f t="shared" si="0"/>
        <v>1479</v>
      </c>
    </row>
    <row r="52" spans="1:23" s="26" customFormat="1" ht="154.5" customHeight="1" x14ac:dyDescent="0.2">
      <c r="A52" s="16">
        <v>6</v>
      </c>
      <c r="B52" s="17" t="s">
        <v>98</v>
      </c>
      <c r="C52" s="17" t="s">
        <v>639</v>
      </c>
      <c r="D52" s="17" t="s">
        <v>840</v>
      </c>
      <c r="E52" s="18">
        <v>1</v>
      </c>
      <c r="F52" s="19" t="s">
        <v>388</v>
      </c>
      <c r="G52" s="20" t="s">
        <v>241</v>
      </c>
      <c r="H52" s="20" t="s">
        <v>478</v>
      </c>
      <c r="I52" s="21" t="s">
        <v>242</v>
      </c>
      <c r="J52" s="22" t="s">
        <v>234</v>
      </c>
      <c r="K52" s="22" t="s">
        <v>452</v>
      </c>
      <c r="L52" s="22" t="s">
        <v>217</v>
      </c>
      <c r="M52" s="22" t="s">
        <v>218</v>
      </c>
      <c r="N52" s="22" t="s">
        <v>741</v>
      </c>
      <c r="O52" s="23">
        <v>1227941369.55</v>
      </c>
      <c r="P52" s="23">
        <v>0</v>
      </c>
      <c r="Q52" s="23">
        <v>50897311.950000003</v>
      </c>
      <c r="R52" s="23">
        <v>50662307.740000002</v>
      </c>
      <c r="S52" s="24" t="s">
        <v>1598</v>
      </c>
      <c r="T52" s="23">
        <v>1228176373.76</v>
      </c>
      <c r="U52" s="22" t="s">
        <v>220</v>
      </c>
      <c r="V52" s="20" t="s">
        <v>1599</v>
      </c>
      <c r="W52" s="25">
        <f t="shared" si="0"/>
        <v>1315</v>
      </c>
    </row>
    <row r="53" spans="1:23" s="26" customFormat="1" ht="174" customHeight="1" x14ac:dyDescent="0.2">
      <c r="A53" s="16">
        <v>6</v>
      </c>
      <c r="B53" s="17" t="s">
        <v>98</v>
      </c>
      <c r="C53" s="17" t="s">
        <v>639</v>
      </c>
      <c r="D53" s="17" t="s">
        <v>840</v>
      </c>
      <c r="E53" s="18">
        <v>1</v>
      </c>
      <c r="F53" s="19" t="s">
        <v>388</v>
      </c>
      <c r="G53" s="20" t="s">
        <v>241</v>
      </c>
      <c r="H53" s="20" t="s">
        <v>478</v>
      </c>
      <c r="I53" s="21" t="s">
        <v>243</v>
      </c>
      <c r="J53" s="22" t="s">
        <v>106</v>
      </c>
      <c r="K53" s="22" t="s">
        <v>527</v>
      </c>
      <c r="L53" s="22" t="s">
        <v>217</v>
      </c>
      <c r="M53" s="22" t="s">
        <v>218</v>
      </c>
      <c r="N53" s="22" t="s">
        <v>219</v>
      </c>
      <c r="O53" s="23">
        <v>45897009.960000001</v>
      </c>
      <c r="P53" s="23">
        <v>0</v>
      </c>
      <c r="Q53" s="23">
        <v>1927044.05</v>
      </c>
      <c r="R53" s="23">
        <v>348000</v>
      </c>
      <c r="S53" s="24" t="s">
        <v>1600</v>
      </c>
      <c r="T53" s="23">
        <v>47476054.009999998</v>
      </c>
      <c r="U53" s="22" t="s">
        <v>220</v>
      </c>
      <c r="V53" s="20" t="s">
        <v>1601</v>
      </c>
      <c r="W53" s="25">
        <f t="shared" si="0"/>
        <v>1412</v>
      </c>
    </row>
    <row r="54" spans="1:23" s="26" customFormat="1" ht="207.75" customHeight="1" x14ac:dyDescent="0.2">
      <c r="A54" s="16">
        <v>6</v>
      </c>
      <c r="B54" s="17" t="s">
        <v>98</v>
      </c>
      <c r="C54" s="17" t="s">
        <v>639</v>
      </c>
      <c r="D54" s="17" t="s">
        <v>840</v>
      </c>
      <c r="E54" s="18">
        <v>1</v>
      </c>
      <c r="F54" s="19" t="s">
        <v>388</v>
      </c>
      <c r="G54" s="20" t="s">
        <v>241</v>
      </c>
      <c r="H54" s="20" t="s">
        <v>478</v>
      </c>
      <c r="I54" s="21" t="s">
        <v>93</v>
      </c>
      <c r="J54" s="22" t="s">
        <v>92</v>
      </c>
      <c r="K54" s="22" t="s">
        <v>91</v>
      </c>
      <c r="L54" s="22" t="s">
        <v>217</v>
      </c>
      <c r="M54" s="22" t="s">
        <v>356</v>
      </c>
      <c r="N54" s="22" t="s">
        <v>741</v>
      </c>
      <c r="O54" s="23">
        <v>66523806.799999997</v>
      </c>
      <c r="P54" s="23">
        <v>0</v>
      </c>
      <c r="Q54" s="23">
        <v>2694123.82</v>
      </c>
      <c r="R54" s="23">
        <v>3429784.78</v>
      </c>
      <c r="S54" s="24" t="s">
        <v>1602</v>
      </c>
      <c r="T54" s="23">
        <v>65788145.840000004</v>
      </c>
      <c r="U54" s="22" t="s">
        <v>220</v>
      </c>
      <c r="V54" s="20" t="s">
        <v>1603</v>
      </c>
      <c r="W54" s="25">
        <f t="shared" si="0"/>
        <v>1456</v>
      </c>
    </row>
    <row r="55" spans="1:23" s="26" customFormat="1" ht="271.5" customHeight="1" x14ac:dyDescent="0.2">
      <c r="A55" s="16">
        <v>6</v>
      </c>
      <c r="B55" s="17" t="s">
        <v>98</v>
      </c>
      <c r="C55" s="17" t="s">
        <v>639</v>
      </c>
      <c r="D55" s="17" t="s">
        <v>840</v>
      </c>
      <c r="E55" s="18">
        <v>1</v>
      </c>
      <c r="F55" s="19" t="s">
        <v>354</v>
      </c>
      <c r="G55" s="20" t="s">
        <v>30</v>
      </c>
      <c r="H55" s="20" t="s">
        <v>478</v>
      </c>
      <c r="I55" s="21" t="s">
        <v>29</v>
      </c>
      <c r="J55" s="22" t="s">
        <v>28</v>
      </c>
      <c r="K55" s="22" t="s">
        <v>436</v>
      </c>
      <c r="L55" s="22" t="s">
        <v>217</v>
      </c>
      <c r="M55" s="22" t="s">
        <v>615</v>
      </c>
      <c r="N55" s="22" t="s">
        <v>219</v>
      </c>
      <c r="O55" s="23">
        <v>20086189.809999999</v>
      </c>
      <c r="P55" s="23">
        <v>0</v>
      </c>
      <c r="Q55" s="23">
        <v>707751.6</v>
      </c>
      <c r="R55" s="23">
        <v>703220.48</v>
      </c>
      <c r="S55" s="24" t="s">
        <v>1326</v>
      </c>
      <c r="T55" s="23">
        <v>20137159.489999998</v>
      </c>
      <c r="U55" s="22" t="s">
        <v>633</v>
      </c>
      <c r="V55" s="20" t="s">
        <v>926</v>
      </c>
      <c r="W55" s="25">
        <f t="shared" si="0"/>
        <v>1457</v>
      </c>
    </row>
    <row r="56" spans="1:23" s="26" customFormat="1" ht="222" customHeight="1" x14ac:dyDescent="0.2">
      <c r="A56" s="16">
        <v>6</v>
      </c>
      <c r="B56" s="17" t="s">
        <v>98</v>
      </c>
      <c r="C56" s="17" t="s">
        <v>639</v>
      </c>
      <c r="D56" s="17" t="s">
        <v>840</v>
      </c>
      <c r="E56" s="18">
        <v>1</v>
      </c>
      <c r="F56" s="19" t="s">
        <v>528</v>
      </c>
      <c r="G56" s="20" t="s">
        <v>529</v>
      </c>
      <c r="H56" s="20" t="s">
        <v>478</v>
      </c>
      <c r="I56" s="21" t="s">
        <v>530</v>
      </c>
      <c r="J56" s="22" t="s">
        <v>839</v>
      </c>
      <c r="K56" s="22" t="s">
        <v>437</v>
      </c>
      <c r="L56" s="22" t="s">
        <v>217</v>
      </c>
      <c r="M56" s="22" t="s">
        <v>615</v>
      </c>
      <c r="N56" s="22" t="s">
        <v>219</v>
      </c>
      <c r="O56" s="23">
        <v>8042299.8499999996</v>
      </c>
      <c r="P56" s="23">
        <v>0</v>
      </c>
      <c r="Q56" s="23">
        <v>310341.52</v>
      </c>
      <c r="R56" s="23">
        <v>299819.59000000003</v>
      </c>
      <c r="S56" s="24" t="s">
        <v>1327</v>
      </c>
      <c r="T56" s="23">
        <v>8052821.7800000003</v>
      </c>
      <c r="U56" s="22" t="s">
        <v>220</v>
      </c>
      <c r="V56" s="20" t="s">
        <v>1147</v>
      </c>
      <c r="W56" s="25">
        <f t="shared" si="0"/>
        <v>1385</v>
      </c>
    </row>
    <row r="57" spans="1:23" s="26" customFormat="1" ht="246" customHeight="1" x14ac:dyDescent="0.2">
      <c r="A57" s="16">
        <v>6</v>
      </c>
      <c r="B57" s="17" t="s">
        <v>98</v>
      </c>
      <c r="C57" s="17" t="s">
        <v>639</v>
      </c>
      <c r="D57" s="17" t="s">
        <v>840</v>
      </c>
      <c r="E57" s="18">
        <v>1</v>
      </c>
      <c r="F57" s="19" t="s">
        <v>531</v>
      </c>
      <c r="G57" s="20" t="s">
        <v>532</v>
      </c>
      <c r="H57" s="20" t="s">
        <v>478</v>
      </c>
      <c r="I57" s="21">
        <v>20020671001239</v>
      </c>
      <c r="J57" s="22" t="s">
        <v>533</v>
      </c>
      <c r="K57" s="22" t="s">
        <v>534</v>
      </c>
      <c r="L57" s="22" t="s">
        <v>217</v>
      </c>
      <c r="M57" s="22" t="s">
        <v>218</v>
      </c>
      <c r="N57" s="22" t="s">
        <v>620</v>
      </c>
      <c r="O57" s="23">
        <v>1445203542.71</v>
      </c>
      <c r="P57" s="23">
        <v>199832122.50999999</v>
      </c>
      <c r="Q57" s="23">
        <v>53464898.229999997</v>
      </c>
      <c r="R57" s="23">
        <v>285961851.13</v>
      </c>
      <c r="S57" s="24" t="s">
        <v>1604</v>
      </c>
      <c r="T57" s="23">
        <v>1412538712.3199999</v>
      </c>
      <c r="U57" s="22" t="s">
        <v>220</v>
      </c>
      <c r="V57" s="20" t="s">
        <v>1488</v>
      </c>
      <c r="W57" s="25">
        <f t="shared" si="0"/>
        <v>1239</v>
      </c>
    </row>
    <row r="58" spans="1:23" s="26" customFormat="1" ht="297.75" customHeight="1" x14ac:dyDescent="0.2">
      <c r="A58" s="16">
        <v>6</v>
      </c>
      <c r="B58" s="17" t="s">
        <v>98</v>
      </c>
      <c r="C58" s="17" t="s">
        <v>639</v>
      </c>
      <c r="D58" s="17" t="s">
        <v>840</v>
      </c>
      <c r="E58" s="18">
        <v>1</v>
      </c>
      <c r="F58" s="19" t="s">
        <v>531</v>
      </c>
      <c r="G58" s="20" t="s">
        <v>532</v>
      </c>
      <c r="H58" s="20" t="s">
        <v>478</v>
      </c>
      <c r="I58" s="21">
        <v>20040630001369</v>
      </c>
      <c r="J58" s="22" t="s">
        <v>476</v>
      </c>
      <c r="K58" s="22" t="s">
        <v>535</v>
      </c>
      <c r="L58" s="22" t="s">
        <v>217</v>
      </c>
      <c r="M58" s="22" t="s">
        <v>218</v>
      </c>
      <c r="N58" s="22" t="s">
        <v>620</v>
      </c>
      <c r="O58" s="23">
        <v>50411272918.360001</v>
      </c>
      <c r="P58" s="23">
        <v>7764650296.1499996</v>
      </c>
      <c r="Q58" s="23">
        <v>2249755997.21</v>
      </c>
      <c r="R58" s="23">
        <v>4157099485.2600002</v>
      </c>
      <c r="S58" s="24" t="s">
        <v>1605</v>
      </c>
      <c r="T58" s="23">
        <v>56268579726.459999</v>
      </c>
      <c r="U58" s="22" t="s">
        <v>220</v>
      </c>
      <c r="V58" s="20" t="s">
        <v>1516</v>
      </c>
      <c r="W58" s="25">
        <f t="shared" si="0"/>
        <v>1369</v>
      </c>
    </row>
    <row r="59" spans="1:23" s="26" customFormat="1" ht="154.5" customHeight="1" x14ac:dyDescent="0.2">
      <c r="A59" s="16">
        <v>6</v>
      </c>
      <c r="B59" s="17" t="s">
        <v>98</v>
      </c>
      <c r="C59" s="17" t="s">
        <v>639</v>
      </c>
      <c r="D59" s="17" t="s">
        <v>840</v>
      </c>
      <c r="E59" s="18">
        <v>1</v>
      </c>
      <c r="F59" s="19" t="s">
        <v>536</v>
      </c>
      <c r="G59" s="20" t="s">
        <v>537</v>
      </c>
      <c r="H59" s="20" t="s">
        <v>537</v>
      </c>
      <c r="I59" s="21" t="s">
        <v>538</v>
      </c>
      <c r="J59" s="22" t="s">
        <v>539</v>
      </c>
      <c r="K59" s="22" t="s">
        <v>540</v>
      </c>
      <c r="L59" s="22" t="s">
        <v>217</v>
      </c>
      <c r="M59" s="22" t="s">
        <v>541</v>
      </c>
      <c r="N59" s="22" t="s">
        <v>625</v>
      </c>
      <c r="O59" s="23">
        <v>29221013.34</v>
      </c>
      <c r="P59" s="23">
        <v>1323128.93</v>
      </c>
      <c r="Q59" s="23">
        <v>996312.24</v>
      </c>
      <c r="R59" s="23">
        <v>3785284.43</v>
      </c>
      <c r="S59" s="24" t="s">
        <v>1329</v>
      </c>
      <c r="T59" s="23">
        <v>27939038.260000002</v>
      </c>
      <c r="U59" s="22" t="s">
        <v>633</v>
      </c>
      <c r="V59" s="20" t="s">
        <v>1523</v>
      </c>
      <c r="W59" s="25">
        <f t="shared" si="0"/>
        <v>165</v>
      </c>
    </row>
    <row r="60" spans="1:23" s="26" customFormat="1" ht="154.5" customHeight="1" x14ac:dyDescent="0.2">
      <c r="A60" s="16">
        <v>6</v>
      </c>
      <c r="B60" s="17" t="s">
        <v>98</v>
      </c>
      <c r="C60" s="17" t="s">
        <v>639</v>
      </c>
      <c r="D60" s="17" t="s">
        <v>840</v>
      </c>
      <c r="E60" s="18">
        <v>1</v>
      </c>
      <c r="F60" s="19" t="s">
        <v>536</v>
      </c>
      <c r="G60" s="20" t="s">
        <v>537</v>
      </c>
      <c r="H60" s="20" t="s">
        <v>537</v>
      </c>
      <c r="I60" s="21" t="s">
        <v>542</v>
      </c>
      <c r="J60" s="22" t="s">
        <v>543</v>
      </c>
      <c r="K60" s="22" t="s">
        <v>175</v>
      </c>
      <c r="L60" s="22" t="s">
        <v>217</v>
      </c>
      <c r="M60" s="22" t="s">
        <v>541</v>
      </c>
      <c r="N60" s="22" t="s">
        <v>625</v>
      </c>
      <c r="O60" s="23">
        <v>16840358.579999998</v>
      </c>
      <c r="P60" s="23">
        <v>1973248.77</v>
      </c>
      <c r="Q60" s="23">
        <v>10498.84</v>
      </c>
      <c r="R60" s="23">
        <v>1798376.75</v>
      </c>
      <c r="S60" s="24" t="s">
        <v>1524</v>
      </c>
      <c r="T60" s="23">
        <v>16764974.039999999</v>
      </c>
      <c r="U60" s="22" t="s">
        <v>633</v>
      </c>
      <c r="V60" s="20" t="s">
        <v>1525</v>
      </c>
      <c r="W60" s="25">
        <f t="shared" si="0"/>
        <v>174</v>
      </c>
    </row>
    <row r="61" spans="1:23" s="26" customFormat="1" ht="177.75" customHeight="1" x14ac:dyDescent="0.2">
      <c r="A61" s="16">
        <v>6</v>
      </c>
      <c r="B61" s="17" t="s">
        <v>98</v>
      </c>
      <c r="C61" s="17" t="s">
        <v>639</v>
      </c>
      <c r="D61" s="17" t="s">
        <v>840</v>
      </c>
      <c r="E61" s="18">
        <v>1</v>
      </c>
      <c r="F61" s="19" t="s">
        <v>536</v>
      </c>
      <c r="G61" s="20" t="s">
        <v>537</v>
      </c>
      <c r="H61" s="20" t="s">
        <v>537</v>
      </c>
      <c r="I61" s="21" t="s">
        <v>26</v>
      </c>
      <c r="J61" s="22" t="s">
        <v>319</v>
      </c>
      <c r="K61" s="22" t="s">
        <v>443</v>
      </c>
      <c r="L61" s="22" t="s">
        <v>217</v>
      </c>
      <c r="M61" s="22" t="s">
        <v>541</v>
      </c>
      <c r="N61" s="22" t="s">
        <v>320</v>
      </c>
      <c r="O61" s="23">
        <v>12339556725.07</v>
      </c>
      <c r="P61" s="23">
        <v>277666346.01999998</v>
      </c>
      <c r="Q61" s="23">
        <v>351457995.00999999</v>
      </c>
      <c r="R61" s="23">
        <v>413376752.75</v>
      </c>
      <c r="S61" s="24" t="s">
        <v>1521</v>
      </c>
      <c r="T61" s="23">
        <v>13018131748.959999</v>
      </c>
      <c r="U61" s="22" t="s">
        <v>633</v>
      </c>
      <c r="V61" s="20" t="s">
        <v>1522</v>
      </c>
      <c r="W61" s="25">
        <f t="shared" si="0"/>
        <v>907</v>
      </c>
    </row>
    <row r="62" spans="1:23" s="26" customFormat="1" ht="154.5" customHeight="1" x14ac:dyDescent="0.2">
      <c r="A62" s="16">
        <v>6</v>
      </c>
      <c r="B62" s="17" t="s">
        <v>98</v>
      </c>
      <c r="C62" s="17" t="s">
        <v>639</v>
      </c>
      <c r="D62" s="17" t="s">
        <v>840</v>
      </c>
      <c r="E62" s="18">
        <v>1</v>
      </c>
      <c r="F62" s="19" t="s">
        <v>536</v>
      </c>
      <c r="G62" s="20" t="s">
        <v>537</v>
      </c>
      <c r="H62" s="20" t="s">
        <v>537</v>
      </c>
      <c r="I62" s="21" t="s">
        <v>45</v>
      </c>
      <c r="J62" s="22" t="s">
        <v>46</v>
      </c>
      <c r="K62" s="22" t="s">
        <v>172</v>
      </c>
      <c r="L62" s="22" t="s">
        <v>217</v>
      </c>
      <c r="M62" s="22" t="s">
        <v>541</v>
      </c>
      <c r="N62" s="22" t="s">
        <v>219</v>
      </c>
      <c r="O62" s="23">
        <v>254519703.09</v>
      </c>
      <c r="P62" s="23">
        <v>99772</v>
      </c>
      <c r="Q62" s="23">
        <v>9384086.2699999996</v>
      </c>
      <c r="R62" s="23">
        <v>1376532.13</v>
      </c>
      <c r="S62" s="24" t="s">
        <v>1517</v>
      </c>
      <c r="T62" s="23">
        <v>262627029.22999999</v>
      </c>
      <c r="U62" s="22" t="s">
        <v>633</v>
      </c>
      <c r="V62" s="20" t="s">
        <v>1215</v>
      </c>
      <c r="W62" s="25">
        <f t="shared" si="0"/>
        <v>1312</v>
      </c>
    </row>
    <row r="63" spans="1:23" s="26" customFormat="1" ht="154.5" customHeight="1" x14ac:dyDescent="0.2">
      <c r="A63" s="16">
        <v>6</v>
      </c>
      <c r="B63" s="17" t="s">
        <v>98</v>
      </c>
      <c r="C63" s="17" t="s">
        <v>639</v>
      </c>
      <c r="D63" s="17" t="s">
        <v>840</v>
      </c>
      <c r="E63" s="18">
        <v>1</v>
      </c>
      <c r="F63" s="19" t="s">
        <v>536</v>
      </c>
      <c r="G63" s="20" t="s">
        <v>537</v>
      </c>
      <c r="H63" s="20" t="s">
        <v>537</v>
      </c>
      <c r="I63" s="21" t="s">
        <v>48</v>
      </c>
      <c r="J63" s="22" t="s">
        <v>49</v>
      </c>
      <c r="K63" s="22" t="s">
        <v>173</v>
      </c>
      <c r="L63" s="22" t="s">
        <v>217</v>
      </c>
      <c r="M63" s="22" t="s">
        <v>541</v>
      </c>
      <c r="N63" s="22" t="s">
        <v>219</v>
      </c>
      <c r="O63" s="23">
        <v>2106943994.27</v>
      </c>
      <c r="P63" s="23">
        <v>29997853.91</v>
      </c>
      <c r="Q63" s="23">
        <v>50039947.149999999</v>
      </c>
      <c r="R63" s="23">
        <v>67460027.469999999</v>
      </c>
      <c r="S63" s="24" t="s">
        <v>1518</v>
      </c>
      <c r="T63" s="23">
        <v>2062431032.71</v>
      </c>
      <c r="U63" s="22" t="s">
        <v>633</v>
      </c>
      <c r="V63" s="20" t="s">
        <v>1519</v>
      </c>
      <c r="W63" s="25">
        <f t="shared" si="0"/>
        <v>1410</v>
      </c>
    </row>
    <row r="64" spans="1:23" s="26" customFormat="1" ht="154.5" customHeight="1" x14ac:dyDescent="0.2">
      <c r="A64" s="16">
        <v>6</v>
      </c>
      <c r="B64" s="17" t="s">
        <v>98</v>
      </c>
      <c r="C64" s="17" t="s">
        <v>639</v>
      </c>
      <c r="D64" s="17" t="s">
        <v>840</v>
      </c>
      <c r="E64" s="18">
        <v>1</v>
      </c>
      <c r="F64" s="19" t="s">
        <v>536</v>
      </c>
      <c r="G64" s="20" t="s">
        <v>537</v>
      </c>
      <c r="H64" s="20" t="s">
        <v>537</v>
      </c>
      <c r="I64" s="21" t="s">
        <v>184</v>
      </c>
      <c r="J64" s="22" t="s">
        <v>672</v>
      </c>
      <c r="K64" s="22" t="s">
        <v>174</v>
      </c>
      <c r="L64" s="22" t="s">
        <v>217</v>
      </c>
      <c r="M64" s="22" t="s">
        <v>541</v>
      </c>
      <c r="N64" s="22" t="s">
        <v>320</v>
      </c>
      <c r="O64" s="23">
        <v>243402737.34999999</v>
      </c>
      <c r="P64" s="23">
        <v>-27468079.07</v>
      </c>
      <c r="Q64" s="23">
        <v>9762849.25</v>
      </c>
      <c r="R64" s="23">
        <v>0</v>
      </c>
      <c r="S64" s="24" t="s">
        <v>1606</v>
      </c>
      <c r="T64" s="23">
        <v>226005792.81</v>
      </c>
      <c r="U64" s="22" t="s">
        <v>633</v>
      </c>
      <c r="V64" s="20" t="s">
        <v>1161</v>
      </c>
      <c r="W64" s="25">
        <f t="shared" ref="W64:W91" si="1">IF(OR(LEFT(I64)="7",LEFT(I64,1)="8"),VALUE(RIGHT(I64,3)),VALUE(RIGHT(I64,4)))</f>
        <v>1464</v>
      </c>
    </row>
    <row r="65" spans="1:23" s="26" customFormat="1" ht="154.5" customHeight="1" x14ac:dyDescent="0.2">
      <c r="A65" s="16">
        <v>6</v>
      </c>
      <c r="B65" s="17" t="s">
        <v>98</v>
      </c>
      <c r="C65" s="17" t="s">
        <v>639</v>
      </c>
      <c r="D65" s="17" t="s">
        <v>840</v>
      </c>
      <c r="E65" s="18">
        <v>1</v>
      </c>
      <c r="F65" s="19" t="s">
        <v>536</v>
      </c>
      <c r="G65" s="20" t="s">
        <v>537</v>
      </c>
      <c r="H65" s="20" t="s">
        <v>537</v>
      </c>
      <c r="I65" s="21" t="s">
        <v>190</v>
      </c>
      <c r="J65" s="22" t="s">
        <v>191</v>
      </c>
      <c r="K65" s="22" t="s">
        <v>192</v>
      </c>
      <c r="L65" s="22" t="s">
        <v>217</v>
      </c>
      <c r="M65" s="22" t="s">
        <v>541</v>
      </c>
      <c r="N65" s="22" t="s">
        <v>741</v>
      </c>
      <c r="O65" s="23">
        <v>2921698171.4499998</v>
      </c>
      <c r="P65" s="23">
        <v>9279661.0199999996</v>
      </c>
      <c r="Q65" s="23">
        <v>113000394.89</v>
      </c>
      <c r="R65" s="23">
        <v>92566205.060000002</v>
      </c>
      <c r="S65" s="24" t="s">
        <v>1328</v>
      </c>
      <c r="T65" s="23">
        <v>3069703533.5799999</v>
      </c>
      <c r="U65" s="22" t="s">
        <v>633</v>
      </c>
      <c r="V65" s="20" t="s">
        <v>1607</v>
      </c>
      <c r="W65" s="25">
        <f t="shared" si="1"/>
        <v>1511</v>
      </c>
    </row>
    <row r="66" spans="1:23" s="26" customFormat="1" ht="287.25" customHeight="1" x14ac:dyDescent="0.2">
      <c r="A66" s="16">
        <v>6</v>
      </c>
      <c r="B66" s="17" t="s">
        <v>98</v>
      </c>
      <c r="C66" s="17" t="s">
        <v>639</v>
      </c>
      <c r="D66" s="17" t="s">
        <v>840</v>
      </c>
      <c r="E66" s="18">
        <v>1</v>
      </c>
      <c r="F66" s="19" t="s">
        <v>536</v>
      </c>
      <c r="G66" s="20" t="s">
        <v>537</v>
      </c>
      <c r="H66" s="20" t="s">
        <v>537</v>
      </c>
      <c r="I66" s="21" t="s">
        <v>1299</v>
      </c>
      <c r="J66" s="22" t="s">
        <v>1300</v>
      </c>
      <c r="K66" s="22" t="s">
        <v>1301</v>
      </c>
      <c r="L66" s="22" t="s">
        <v>217</v>
      </c>
      <c r="M66" s="22" t="s">
        <v>541</v>
      </c>
      <c r="N66" s="22" t="s">
        <v>219</v>
      </c>
      <c r="O66" s="23">
        <v>11309530.9</v>
      </c>
      <c r="P66" s="23">
        <v>0</v>
      </c>
      <c r="Q66" s="23">
        <v>478089.61</v>
      </c>
      <c r="R66" s="23">
        <v>0</v>
      </c>
      <c r="S66" s="24" t="s">
        <v>1608</v>
      </c>
      <c r="T66" s="23">
        <v>11787620.51</v>
      </c>
      <c r="U66" s="22" t="s">
        <v>633</v>
      </c>
      <c r="V66" s="20" t="s">
        <v>1520</v>
      </c>
      <c r="W66" s="25">
        <f t="shared" si="1"/>
        <v>1601</v>
      </c>
    </row>
    <row r="67" spans="1:23" s="26" customFormat="1" ht="154.5" customHeight="1" x14ac:dyDescent="0.2">
      <c r="A67" s="16">
        <v>6</v>
      </c>
      <c r="B67" s="17" t="s">
        <v>98</v>
      </c>
      <c r="C67" s="17" t="s">
        <v>639</v>
      </c>
      <c r="D67" s="17" t="s">
        <v>840</v>
      </c>
      <c r="E67" s="18">
        <v>1</v>
      </c>
      <c r="F67" s="19" t="s">
        <v>628</v>
      </c>
      <c r="G67" s="20" t="s">
        <v>50</v>
      </c>
      <c r="H67" s="20" t="s">
        <v>50</v>
      </c>
      <c r="I67" s="21" t="s">
        <v>470</v>
      </c>
      <c r="J67" s="22" t="s">
        <v>471</v>
      </c>
      <c r="K67" s="22" t="s">
        <v>825</v>
      </c>
      <c r="L67" s="22" t="s">
        <v>217</v>
      </c>
      <c r="M67" s="22" t="s">
        <v>632</v>
      </c>
      <c r="N67" s="22" t="s">
        <v>219</v>
      </c>
      <c r="O67" s="23">
        <v>18220.66</v>
      </c>
      <c r="P67" s="23">
        <v>0</v>
      </c>
      <c r="Q67" s="23">
        <v>769.31</v>
      </c>
      <c r="R67" s="23">
        <v>94.37</v>
      </c>
      <c r="S67" s="24" t="s">
        <v>1331</v>
      </c>
      <c r="T67" s="23">
        <v>18895.599999999999</v>
      </c>
      <c r="U67" s="22" t="s">
        <v>220</v>
      </c>
      <c r="V67" s="20" t="s">
        <v>927</v>
      </c>
      <c r="W67" s="25">
        <f t="shared" si="1"/>
        <v>196</v>
      </c>
    </row>
    <row r="68" spans="1:23" s="26" customFormat="1" ht="186" customHeight="1" x14ac:dyDescent="0.2">
      <c r="A68" s="16">
        <v>6</v>
      </c>
      <c r="B68" s="17" t="s">
        <v>98</v>
      </c>
      <c r="C68" s="17" t="s">
        <v>639</v>
      </c>
      <c r="D68" s="17" t="s">
        <v>840</v>
      </c>
      <c r="E68" s="18">
        <v>1</v>
      </c>
      <c r="F68" s="19" t="s">
        <v>628</v>
      </c>
      <c r="G68" s="20" t="s">
        <v>50</v>
      </c>
      <c r="H68" s="20" t="s">
        <v>50</v>
      </c>
      <c r="I68" s="21" t="s">
        <v>731</v>
      </c>
      <c r="J68" s="22" t="s">
        <v>239</v>
      </c>
      <c r="K68" s="22" t="s">
        <v>771</v>
      </c>
      <c r="L68" s="22" t="s">
        <v>217</v>
      </c>
      <c r="M68" s="22" t="s">
        <v>632</v>
      </c>
      <c r="N68" s="22" t="s">
        <v>620</v>
      </c>
      <c r="O68" s="23">
        <v>11940458410.52</v>
      </c>
      <c r="P68" s="23">
        <v>23757866602.75</v>
      </c>
      <c r="Q68" s="23">
        <v>1471359671</v>
      </c>
      <c r="R68" s="23">
        <v>18759032553.689999</v>
      </c>
      <c r="S68" s="24" t="s">
        <v>1609</v>
      </c>
      <c r="T68" s="23">
        <v>18410652130.580002</v>
      </c>
      <c r="U68" s="22" t="s">
        <v>220</v>
      </c>
      <c r="V68" s="20" t="s">
        <v>1610</v>
      </c>
      <c r="W68" s="25">
        <f t="shared" si="1"/>
        <v>362</v>
      </c>
    </row>
    <row r="69" spans="1:23" s="26" customFormat="1" ht="154.5" customHeight="1" x14ac:dyDescent="0.2">
      <c r="A69" s="16">
        <v>6</v>
      </c>
      <c r="B69" s="17" t="s">
        <v>98</v>
      </c>
      <c r="C69" s="17" t="s">
        <v>639</v>
      </c>
      <c r="D69" s="17" t="s">
        <v>840</v>
      </c>
      <c r="E69" s="18">
        <v>1</v>
      </c>
      <c r="F69" s="19" t="s">
        <v>628</v>
      </c>
      <c r="G69" s="20" t="s">
        <v>50</v>
      </c>
      <c r="H69" s="20" t="s">
        <v>50</v>
      </c>
      <c r="I69" s="21" t="s">
        <v>826</v>
      </c>
      <c r="J69" s="22" t="s">
        <v>827</v>
      </c>
      <c r="K69" s="22" t="s">
        <v>346</v>
      </c>
      <c r="L69" s="22" t="s">
        <v>217</v>
      </c>
      <c r="M69" s="22" t="s">
        <v>632</v>
      </c>
      <c r="N69" s="22" t="s">
        <v>320</v>
      </c>
      <c r="O69" s="23">
        <v>21035325045.25</v>
      </c>
      <c r="P69" s="23">
        <v>41046633.280000001</v>
      </c>
      <c r="Q69" s="23">
        <v>1156671700.24</v>
      </c>
      <c r="R69" s="23">
        <v>762463209.10000002</v>
      </c>
      <c r="S69" s="24" t="s">
        <v>1332</v>
      </c>
      <c r="T69" s="23">
        <v>21470580169.669998</v>
      </c>
      <c r="U69" s="22" t="s">
        <v>220</v>
      </c>
      <c r="V69" s="20" t="s">
        <v>1090</v>
      </c>
      <c r="W69" s="25">
        <f t="shared" si="1"/>
        <v>1356</v>
      </c>
    </row>
    <row r="70" spans="1:23" s="26" customFormat="1" ht="175.5" customHeight="1" x14ac:dyDescent="0.2">
      <c r="A70" s="16">
        <v>6</v>
      </c>
      <c r="B70" s="17" t="s">
        <v>98</v>
      </c>
      <c r="C70" s="17" t="s">
        <v>639</v>
      </c>
      <c r="D70" s="17" t="s">
        <v>840</v>
      </c>
      <c r="E70" s="18">
        <v>1</v>
      </c>
      <c r="F70" s="19" t="s">
        <v>628</v>
      </c>
      <c r="G70" s="20" t="s">
        <v>50</v>
      </c>
      <c r="H70" s="20" t="s">
        <v>50</v>
      </c>
      <c r="I70" s="21" t="s">
        <v>997</v>
      </c>
      <c r="J70" s="22" t="s">
        <v>998</v>
      </c>
      <c r="K70" s="22" t="s">
        <v>999</v>
      </c>
      <c r="L70" s="22" t="s">
        <v>217</v>
      </c>
      <c r="M70" s="22" t="s">
        <v>632</v>
      </c>
      <c r="N70" s="22" t="s">
        <v>320</v>
      </c>
      <c r="O70" s="23">
        <v>628519541.53999996</v>
      </c>
      <c r="P70" s="23">
        <v>25046380.489999998</v>
      </c>
      <c r="Q70" s="23">
        <v>43816117.890000001</v>
      </c>
      <c r="R70" s="23">
        <v>57123192.090000004</v>
      </c>
      <c r="S70" s="24" t="s">
        <v>1333</v>
      </c>
      <c r="T70" s="23">
        <v>640258847.83000004</v>
      </c>
      <c r="U70" s="22" t="s">
        <v>220</v>
      </c>
      <c r="V70" s="20" t="s">
        <v>1169</v>
      </c>
      <c r="W70" s="25">
        <f t="shared" si="1"/>
        <v>1556</v>
      </c>
    </row>
    <row r="71" spans="1:23" s="26" customFormat="1" ht="187.5" customHeight="1" x14ac:dyDescent="0.2">
      <c r="A71" s="16">
        <v>6</v>
      </c>
      <c r="B71" s="17" t="s">
        <v>98</v>
      </c>
      <c r="C71" s="17" t="s">
        <v>639</v>
      </c>
      <c r="D71" s="17" t="s">
        <v>840</v>
      </c>
      <c r="E71" s="18">
        <v>1</v>
      </c>
      <c r="F71" s="19" t="s">
        <v>628</v>
      </c>
      <c r="G71" s="20" t="s">
        <v>50</v>
      </c>
      <c r="H71" s="20" t="s">
        <v>50</v>
      </c>
      <c r="I71" s="21" t="s">
        <v>1073</v>
      </c>
      <c r="J71" s="22" t="s">
        <v>1074</v>
      </c>
      <c r="K71" s="22" t="s">
        <v>1075</v>
      </c>
      <c r="L71" s="22" t="s">
        <v>217</v>
      </c>
      <c r="M71" s="22" t="s">
        <v>632</v>
      </c>
      <c r="N71" s="22" t="s">
        <v>219</v>
      </c>
      <c r="O71" s="23">
        <v>155049804.94</v>
      </c>
      <c r="P71" s="23">
        <v>0</v>
      </c>
      <c r="Q71" s="23">
        <v>6473696.3399999999</v>
      </c>
      <c r="R71" s="23">
        <v>8981460.5099999998</v>
      </c>
      <c r="S71" s="24" t="s">
        <v>1330</v>
      </c>
      <c r="T71" s="23">
        <v>152542040.77000001</v>
      </c>
      <c r="U71" s="22" t="s">
        <v>220</v>
      </c>
      <c r="V71" s="20" t="s">
        <v>1148</v>
      </c>
      <c r="W71" s="25">
        <f t="shared" si="1"/>
        <v>1571</v>
      </c>
    </row>
    <row r="72" spans="1:23" s="26" customFormat="1" ht="154.5" customHeight="1" x14ac:dyDescent="0.2">
      <c r="A72" s="16">
        <v>6</v>
      </c>
      <c r="B72" s="17" t="s">
        <v>98</v>
      </c>
      <c r="C72" s="17" t="s">
        <v>639</v>
      </c>
      <c r="D72" s="17" t="s">
        <v>840</v>
      </c>
      <c r="E72" s="18">
        <v>1</v>
      </c>
      <c r="F72" s="19" t="s">
        <v>792</v>
      </c>
      <c r="G72" s="20" t="s">
        <v>793</v>
      </c>
      <c r="H72" s="20" t="s">
        <v>793</v>
      </c>
      <c r="I72" s="21" t="s">
        <v>357</v>
      </c>
      <c r="J72" s="22" t="s">
        <v>358</v>
      </c>
      <c r="K72" s="22" t="s">
        <v>359</v>
      </c>
      <c r="L72" s="22" t="s">
        <v>217</v>
      </c>
      <c r="M72" s="22" t="s">
        <v>356</v>
      </c>
      <c r="N72" s="22" t="s">
        <v>320</v>
      </c>
      <c r="O72" s="23">
        <v>1338641315.27</v>
      </c>
      <c r="P72" s="23">
        <v>34707824.32</v>
      </c>
      <c r="Q72" s="23">
        <v>55528535.439999998</v>
      </c>
      <c r="R72" s="23">
        <v>29521489.829999998</v>
      </c>
      <c r="S72" s="24" t="s">
        <v>1334</v>
      </c>
      <c r="T72" s="23">
        <v>1399356185.2</v>
      </c>
      <c r="U72" s="22" t="s">
        <v>220</v>
      </c>
      <c r="V72" s="20" t="s">
        <v>928</v>
      </c>
      <c r="W72" s="25">
        <f t="shared" si="1"/>
        <v>1398</v>
      </c>
    </row>
    <row r="73" spans="1:23" s="26" customFormat="1" ht="217.5" customHeight="1" x14ac:dyDescent="0.2">
      <c r="A73" s="16">
        <v>6</v>
      </c>
      <c r="B73" s="17" t="s">
        <v>98</v>
      </c>
      <c r="C73" s="17" t="s">
        <v>639</v>
      </c>
      <c r="D73" s="17" t="s">
        <v>840</v>
      </c>
      <c r="E73" s="18">
        <v>1</v>
      </c>
      <c r="F73" s="19" t="s">
        <v>1023</v>
      </c>
      <c r="G73" s="20" t="s">
        <v>1024</v>
      </c>
      <c r="H73" s="20" t="s">
        <v>1024</v>
      </c>
      <c r="I73" s="21" t="s">
        <v>1025</v>
      </c>
      <c r="J73" s="22" t="s">
        <v>1026</v>
      </c>
      <c r="K73" s="22" t="s">
        <v>1027</v>
      </c>
      <c r="L73" s="22" t="s">
        <v>656</v>
      </c>
      <c r="M73" s="22" t="s">
        <v>751</v>
      </c>
      <c r="N73" s="22" t="s">
        <v>320</v>
      </c>
      <c r="O73" s="23">
        <v>16511111352</v>
      </c>
      <c r="P73" s="23">
        <v>0</v>
      </c>
      <c r="Q73" s="23">
        <v>818052649.08000004</v>
      </c>
      <c r="R73" s="23">
        <v>8406272.1799999997</v>
      </c>
      <c r="S73" s="24" t="s">
        <v>1335</v>
      </c>
      <c r="T73" s="23">
        <v>17320757728.900002</v>
      </c>
      <c r="U73" s="22" t="s">
        <v>633</v>
      </c>
      <c r="V73" s="20" t="s">
        <v>1611</v>
      </c>
      <c r="W73" s="25">
        <f t="shared" si="1"/>
        <v>1559</v>
      </c>
    </row>
    <row r="74" spans="1:23" s="26" customFormat="1" ht="154.5" customHeight="1" x14ac:dyDescent="0.2">
      <c r="A74" s="16">
        <v>6</v>
      </c>
      <c r="B74" s="17" t="s">
        <v>98</v>
      </c>
      <c r="C74" s="17" t="s">
        <v>639</v>
      </c>
      <c r="D74" s="17" t="s">
        <v>840</v>
      </c>
      <c r="E74" s="18">
        <v>1</v>
      </c>
      <c r="F74" s="19" t="s">
        <v>206</v>
      </c>
      <c r="G74" s="20" t="s">
        <v>644</v>
      </c>
      <c r="H74" s="20" t="s">
        <v>644</v>
      </c>
      <c r="I74" s="21" t="s">
        <v>798</v>
      </c>
      <c r="J74" s="22" t="s">
        <v>799</v>
      </c>
      <c r="K74" s="22" t="s">
        <v>756</v>
      </c>
      <c r="L74" s="22" t="s">
        <v>217</v>
      </c>
      <c r="M74" s="22" t="s">
        <v>218</v>
      </c>
      <c r="N74" s="22" t="s">
        <v>625</v>
      </c>
      <c r="O74" s="23">
        <v>16368266174.98</v>
      </c>
      <c r="P74" s="23">
        <v>1465713650.4300001</v>
      </c>
      <c r="Q74" s="23">
        <v>634108216.29999995</v>
      </c>
      <c r="R74" s="23">
        <v>917901553.44000006</v>
      </c>
      <c r="S74" s="24" t="s">
        <v>1337</v>
      </c>
      <c r="T74" s="23">
        <v>17550186488.27</v>
      </c>
      <c r="U74" s="22" t="s">
        <v>633</v>
      </c>
      <c r="V74" s="20" t="s">
        <v>929</v>
      </c>
      <c r="W74" s="25">
        <f t="shared" si="1"/>
        <v>582</v>
      </c>
    </row>
    <row r="75" spans="1:23" s="26" customFormat="1" ht="159.75" customHeight="1" x14ac:dyDescent="0.2">
      <c r="A75" s="16">
        <v>6</v>
      </c>
      <c r="B75" s="17" t="s">
        <v>98</v>
      </c>
      <c r="C75" s="17" t="s">
        <v>639</v>
      </c>
      <c r="D75" s="17" t="s">
        <v>840</v>
      </c>
      <c r="E75" s="18">
        <v>1</v>
      </c>
      <c r="F75" s="19" t="s">
        <v>206</v>
      </c>
      <c r="G75" s="20" t="s">
        <v>644</v>
      </c>
      <c r="H75" s="20" t="s">
        <v>644</v>
      </c>
      <c r="I75" s="21" t="s">
        <v>800</v>
      </c>
      <c r="J75" s="22" t="s">
        <v>801</v>
      </c>
      <c r="K75" s="22" t="s">
        <v>757</v>
      </c>
      <c r="L75" s="22" t="s">
        <v>217</v>
      </c>
      <c r="M75" s="22" t="s">
        <v>218</v>
      </c>
      <c r="N75" s="22" t="s">
        <v>219</v>
      </c>
      <c r="O75" s="23">
        <v>7741203.2000000002</v>
      </c>
      <c r="P75" s="23">
        <v>0</v>
      </c>
      <c r="Q75" s="23">
        <v>0</v>
      </c>
      <c r="R75" s="23">
        <v>0</v>
      </c>
      <c r="S75" s="24" t="s">
        <v>1612</v>
      </c>
      <c r="T75" s="23">
        <v>7741203.2000000002</v>
      </c>
      <c r="U75" s="22" t="s">
        <v>633</v>
      </c>
      <c r="V75" s="20" t="s">
        <v>1613</v>
      </c>
      <c r="W75" s="25">
        <f t="shared" si="1"/>
        <v>721</v>
      </c>
    </row>
    <row r="76" spans="1:23" s="26" customFormat="1" ht="154.5" customHeight="1" x14ac:dyDescent="0.2">
      <c r="A76" s="16">
        <v>6</v>
      </c>
      <c r="B76" s="17" t="s">
        <v>98</v>
      </c>
      <c r="C76" s="17" t="s">
        <v>639</v>
      </c>
      <c r="D76" s="17" t="s">
        <v>840</v>
      </c>
      <c r="E76" s="18">
        <v>1</v>
      </c>
      <c r="F76" s="19" t="s">
        <v>206</v>
      </c>
      <c r="G76" s="20" t="s">
        <v>644</v>
      </c>
      <c r="H76" s="20" t="s">
        <v>644</v>
      </c>
      <c r="I76" s="21" t="s">
        <v>154</v>
      </c>
      <c r="J76" s="22" t="s">
        <v>19</v>
      </c>
      <c r="K76" s="22" t="s">
        <v>155</v>
      </c>
      <c r="L76" s="22" t="s">
        <v>217</v>
      </c>
      <c r="M76" s="22" t="s">
        <v>218</v>
      </c>
      <c r="N76" s="22" t="s">
        <v>320</v>
      </c>
      <c r="O76" s="23">
        <v>14798255891.639999</v>
      </c>
      <c r="P76" s="23">
        <v>0</v>
      </c>
      <c r="Q76" s="23">
        <v>986888226.98000002</v>
      </c>
      <c r="R76" s="23">
        <v>489319694.70999998</v>
      </c>
      <c r="S76" s="24" t="s">
        <v>1614</v>
      </c>
      <c r="T76" s="23">
        <v>15295824423.91</v>
      </c>
      <c r="U76" s="22" t="s">
        <v>633</v>
      </c>
      <c r="V76" s="20" t="s">
        <v>1615</v>
      </c>
      <c r="W76" s="25">
        <f t="shared" si="1"/>
        <v>742</v>
      </c>
    </row>
    <row r="77" spans="1:23" s="26" customFormat="1" ht="159.75" customHeight="1" x14ac:dyDescent="0.2">
      <c r="A77" s="16">
        <v>6</v>
      </c>
      <c r="B77" s="17" t="s">
        <v>98</v>
      </c>
      <c r="C77" s="17" t="s">
        <v>639</v>
      </c>
      <c r="D77" s="17" t="s">
        <v>840</v>
      </c>
      <c r="E77" s="18">
        <v>1</v>
      </c>
      <c r="F77" s="19" t="s">
        <v>206</v>
      </c>
      <c r="G77" s="20" t="s">
        <v>644</v>
      </c>
      <c r="H77" s="20" t="s">
        <v>644</v>
      </c>
      <c r="I77" s="21" t="s">
        <v>809</v>
      </c>
      <c r="J77" s="22" t="s">
        <v>1000</v>
      </c>
      <c r="K77" s="22" t="s">
        <v>1001</v>
      </c>
      <c r="L77" s="22" t="s">
        <v>217</v>
      </c>
      <c r="M77" s="22" t="s">
        <v>218</v>
      </c>
      <c r="N77" s="22" t="s">
        <v>625</v>
      </c>
      <c r="O77" s="23">
        <v>13932304394.74</v>
      </c>
      <c r="P77" s="23">
        <v>976583608.69000006</v>
      </c>
      <c r="Q77" s="23">
        <v>355411766.06999999</v>
      </c>
      <c r="R77" s="23">
        <v>3532862600.46</v>
      </c>
      <c r="S77" s="24" t="s">
        <v>1338</v>
      </c>
      <c r="T77" s="23">
        <v>11731437169.040001</v>
      </c>
      <c r="U77" s="22" t="s">
        <v>633</v>
      </c>
      <c r="V77" s="20" t="s">
        <v>930</v>
      </c>
      <c r="W77" s="25">
        <f t="shared" si="1"/>
        <v>1336</v>
      </c>
    </row>
    <row r="78" spans="1:23" s="26" customFormat="1" ht="160.5" customHeight="1" x14ac:dyDescent="0.2">
      <c r="A78" s="16">
        <v>6</v>
      </c>
      <c r="B78" s="17" t="s">
        <v>98</v>
      </c>
      <c r="C78" s="17" t="s">
        <v>639</v>
      </c>
      <c r="D78" s="17" t="s">
        <v>840</v>
      </c>
      <c r="E78" s="18">
        <v>1</v>
      </c>
      <c r="F78" s="19" t="s">
        <v>206</v>
      </c>
      <c r="G78" s="20" t="s">
        <v>644</v>
      </c>
      <c r="H78" s="20" t="s">
        <v>644</v>
      </c>
      <c r="I78" s="21" t="s">
        <v>810</v>
      </c>
      <c r="J78" s="22" t="s">
        <v>913</v>
      </c>
      <c r="K78" s="22" t="s">
        <v>914</v>
      </c>
      <c r="L78" s="22" t="s">
        <v>217</v>
      </c>
      <c r="M78" s="22" t="s">
        <v>218</v>
      </c>
      <c r="N78" s="22" t="s">
        <v>219</v>
      </c>
      <c r="O78" s="23">
        <v>3706213117.0500002</v>
      </c>
      <c r="P78" s="23">
        <v>62764712.25</v>
      </c>
      <c r="Q78" s="23">
        <v>34050974.060000002</v>
      </c>
      <c r="R78" s="23">
        <v>2917820.26</v>
      </c>
      <c r="S78" s="24" t="s">
        <v>1616</v>
      </c>
      <c r="T78" s="23">
        <v>3800110983.0999999</v>
      </c>
      <c r="U78" s="22" t="s">
        <v>220</v>
      </c>
      <c r="V78" s="20" t="s">
        <v>931</v>
      </c>
      <c r="W78" s="25">
        <f t="shared" si="1"/>
        <v>1346</v>
      </c>
    </row>
    <row r="79" spans="1:23" s="26" customFormat="1" ht="154.5" customHeight="1" x14ac:dyDescent="0.2">
      <c r="A79" s="16">
        <v>6</v>
      </c>
      <c r="B79" s="17" t="s">
        <v>98</v>
      </c>
      <c r="C79" s="17" t="s">
        <v>639</v>
      </c>
      <c r="D79" s="17" t="s">
        <v>840</v>
      </c>
      <c r="E79" s="18">
        <v>1</v>
      </c>
      <c r="F79" s="19" t="s">
        <v>206</v>
      </c>
      <c r="G79" s="20" t="s">
        <v>644</v>
      </c>
      <c r="H79" s="20" t="s">
        <v>644</v>
      </c>
      <c r="I79" s="21" t="s">
        <v>811</v>
      </c>
      <c r="J79" s="22" t="s">
        <v>1149</v>
      </c>
      <c r="K79" s="22" t="s">
        <v>107</v>
      </c>
      <c r="L79" s="22" t="s">
        <v>217</v>
      </c>
      <c r="M79" s="22" t="s">
        <v>218</v>
      </c>
      <c r="N79" s="22" t="s">
        <v>219</v>
      </c>
      <c r="O79" s="23">
        <v>10700134.98</v>
      </c>
      <c r="P79" s="23">
        <v>14</v>
      </c>
      <c r="Q79" s="23">
        <v>407616.99</v>
      </c>
      <c r="R79" s="23">
        <v>2465584.27</v>
      </c>
      <c r="S79" s="24" t="s">
        <v>1617</v>
      </c>
      <c r="T79" s="23">
        <v>8642181.6999999993</v>
      </c>
      <c r="U79" s="22" t="s">
        <v>633</v>
      </c>
      <c r="V79" s="20" t="s">
        <v>1618</v>
      </c>
      <c r="W79" s="25">
        <f t="shared" si="1"/>
        <v>1397</v>
      </c>
    </row>
    <row r="80" spans="1:23" s="26" customFormat="1" ht="165.75" customHeight="1" x14ac:dyDescent="0.2">
      <c r="A80" s="16">
        <v>6</v>
      </c>
      <c r="B80" s="17" t="s">
        <v>98</v>
      </c>
      <c r="C80" s="17" t="s">
        <v>639</v>
      </c>
      <c r="D80" s="17" t="s">
        <v>840</v>
      </c>
      <c r="E80" s="18">
        <v>1</v>
      </c>
      <c r="F80" s="19" t="s">
        <v>206</v>
      </c>
      <c r="G80" s="20" t="s">
        <v>644</v>
      </c>
      <c r="H80" s="20" t="s">
        <v>644</v>
      </c>
      <c r="I80" s="21" t="s">
        <v>448</v>
      </c>
      <c r="J80" s="22" t="s">
        <v>179</v>
      </c>
      <c r="K80" s="22" t="s">
        <v>108</v>
      </c>
      <c r="L80" s="22" t="s">
        <v>217</v>
      </c>
      <c r="M80" s="22" t="s">
        <v>218</v>
      </c>
      <c r="N80" s="22" t="s">
        <v>320</v>
      </c>
      <c r="O80" s="23">
        <v>407366302.41000003</v>
      </c>
      <c r="P80" s="23">
        <v>19454826.359999999</v>
      </c>
      <c r="Q80" s="23">
        <v>23005998.02</v>
      </c>
      <c r="R80" s="23">
        <v>126366625.26000001</v>
      </c>
      <c r="S80" s="24" t="s">
        <v>1619</v>
      </c>
      <c r="T80" s="23">
        <v>323460501.52999997</v>
      </c>
      <c r="U80" s="22" t="s">
        <v>633</v>
      </c>
      <c r="V80" s="20" t="s">
        <v>1620</v>
      </c>
      <c r="W80" s="25">
        <f t="shared" si="1"/>
        <v>1462</v>
      </c>
    </row>
    <row r="81" spans="1:23" s="26" customFormat="1" ht="181.5" customHeight="1" x14ac:dyDescent="0.2">
      <c r="A81" s="16">
        <v>6</v>
      </c>
      <c r="B81" s="17" t="s">
        <v>98</v>
      </c>
      <c r="C81" s="17" t="s">
        <v>639</v>
      </c>
      <c r="D81" s="17" t="s">
        <v>840</v>
      </c>
      <c r="E81" s="18">
        <v>1</v>
      </c>
      <c r="F81" s="19" t="s">
        <v>206</v>
      </c>
      <c r="G81" s="20" t="s">
        <v>644</v>
      </c>
      <c r="H81" s="20" t="s">
        <v>644</v>
      </c>
      <c r="I81" s="21" t="s">
        <v>193</v>
      </c>
      <c r="J81" s="22" t="s">
        <v>194</v>
      </c>
      <c r="K81" s="22" t="s">
        <v>195</v>
      </c>
      <c r="L81" s="22" t="s">
        <v>217</v>
      </c>
      <c r="M81" s="22" t="s">
        <v>218</v>
      </c>
      <c r="N81" s="22" t="s">
        <v>741</v>
      </c>
      <c r="O81" s="23">
        <v>3302085295.3400002</v>
      </c>
      <c r="P81" s="23">
        <v>402282.54</v>
      </c>
      <c r="Q81" s="23">
        <v>197536226.52000001</v>
      </c>
      <c r="R81" s="23">
        <v>141558054.94999999</v>
      </c>
      <c r="S81" s="24" t="s">
        <v>1621</v>
      </c>
      <c r="T81" s="23">
        <v>3358465749.4499998</v>
      </c>
      <c r="U81" s="22" t="s">
        <v>633</v>
      </c>
      <c r="V81" s="20" t="s">
        <v>1622</v>
      </c>
      <c r="W81" s="25">
        <f t="shared" si="1"/>
        <v>1508</v>
      </c>
    </row>
    <row r="82" spans="1:23" s="26" customFormat="1" ht="192.75" customHeight="1" x14ac:dyDescent="0.2">
      <c r="A82" s="16">
        <v>6</v>
      </c>
      <c r="B82" s="17" t="s">
        <v>98</v>
      </c>
      <c r="C82" s="17" t="s">
        <v>639</v>
      </c>
      <c r="D82" s="17" t="s">
        <v>840</v>
      </c>
      <c r="E82" s="18">
        <v>1</v>
      </c>
      <c r="F82" s="19" t="s">
        <v>206</v>
      </c>
      <c r="G82" s="20" t="s">
        <v>644</v>
      </c>
      <c r="H82" s="20" t="s">
        <v>644</v>
      </c>
      <c r="I82" s="21" t="s">
        <v>759</v>
      </c>
      <c r="J82" s="22" t="s">
        <v>1291</v>
      </c>
      <c r="K82" s="22" t="s">
        <v>1292</v>
      </c>
      <c r="L82" s="22" t="s">
        <v>217</v>
      </c>
      <c r="M82" s="22" t="s">
        <v>218</v>
      </c>
      <c r="N82" s="22" t="s">
        <v>219</v>
      </c>
      <c r="O82" s="23">
        <v>175862520.31999999</v>
      </c>
      <c r="P82" s="23">
        <v>6701488.3700000001</v>
      </c>
      <c r="Q82" s="23">
        <v>0</v>
      </c>
      <c r="R82" s="23">
        <v>39359466.539999999</v>
      </c>
      <c r="S82" s="24" t="s">
        <v>1526</v>
      </c>
      <c r="T82" s="23">
        <v>143204542.15000001</v>
      </c>
      <c r="U82" s="22" t="s">
        <v>633</v>
      </c>
      <c r="V82" s="20" t="s">
        <v>1105</v>
      </c>
      <c r="W82" s="25">
        <f t="shared" si="1"/>
        <v>1516</v>
      </c>
    </row>
    <row r="83" spans="1:23" s="26" customFormat="1" ht="169.5" customHeight="1" x14ac:dyDescent="0.2">
      <c r="A83" s="16">
        <v>6</v>
      </c>
      <c r="B83" s="17" t="s">
        <v>98</v>
      </c>
      <c r="C83" s="17" t="s">
        <v>639</v>
      </c>
      <c r="D83" s="17" t="s">
        <v>840</v>
      </c>
      <c r="E83" s="18">
        <v>1</v>
      </c>
      <c r="F83" s="19" t="s">
        <v>206</v>
      </c>
      <c r="G83" s="20" t="s">
        <v>644</v>
      </c>
      <c r="H83" s="20" t="s">
        <v>644</v>
      </c>
      <c r="I83" s="21" t="s">
        <v>1091</v>
      </c>
      <c r="J83" s="22" t="s">
        <v>1092</v>
      </c>
      <c r="K83" s="22" t="s">
        <v>1093</v>
      </c>
      <c r="L83" s="22" t="s">
        <v>217</v>
      </c>
      <c r="M83" s="22" t="s">
        <v>218</v>
      </c>
      <c r="N83" s="22" t="s">
        <v>219</v>
      </c>
      <c r="O83" s="23">
        <v>17055377.370000001</v>
      </c>
      <c r="P83" s="23">
        <v>-253456.24</v>
      </c>
      <c r="Q83" s="23">
        <v>379975.29</v>
      </c>
      <c r="R83" s="23">
        <v>555422.98</v>
      </c>
      <c r="S83" s="24" t="s">
        <v>1336</v>
      </c>
      <c r="T83" s="23">
        <v>17055377.370000001</v>
      </c>
      <c r="U83" s="22" t="s">
        <v>633</v>
      </c>
      <c r="V83" s="20" t="s">
        <v>1216</v>
      </c>
      <c r="W83" s="25">
        <f t="shared" si="1"/>
        <v>1572</v>
      </c>
    </row>
    <row r="84" spans="1:23" s="26" customFormat="1" ht="154.5" customHeight="1" x14ac:dyDescent="0.2">
      <c r="A84" s="16">
        <v>6</v>
      </c>
      <c r="B84" s="17" t="s">
        <v>98</v>
      </c>
      <c r="C84" s="17" t="s">
        <v>639</v>
      </c>
      <c r="D84" s="17" t="s">
        <v>840</v>
      </c>
      <c r="E84" s="18">
        <v>1</v>
      </c>
      <c r="F84" s="19" t="s">
        <v>206</v>
      </c>
      <c r="G84" s="20" t="s">
        <v>644</v>
      </c>
      <c r="H84" s="20" t="s">
        <v>644</v>
      </c>
      <c r="I84" s="21" t="s">
        <v>1462</v>
      </c>
      <c r="J84" s="22" t="s">
        <v>1463</v>
      </c>
      <c r="K84" s="22" t="s">
        <v>1464</v>
      </c>
      <c r="L84" s="22" t="s">
        <v>217</v>
      </c>
      <c r="M84" s="22" t="s">
        <v>218</v>
      </c>
      <c r="N84" s="22" t="s">
        <v>625</v>
      </c>
      <c r="O84" s="23">
        <v>24000145.969999999</v>
      </c>
      <c r="P84" s="23">
        <v>0</v>
      </c>
      <c r="Q84" s="23">
        <v>1021710.86</v>
      </c>
      <c r="R84" s="23">
        <v>0</v>
      </c>
      <c r="S84" s="24" t="s">
        <v>1623</v>
      </c>
      <c r="T84" s="23">
        <v>25021856.829999998</v>
      </c>
      <c r="U84" s="22" t="s">
        <v>633</v>
      </c>
      <c r="V84" s="20" t="s">
        <v>1527</v>
      </c>
      <c r="W84" s="25">
        <f t="shared" si="1"/>
        <v>1606</v>
      </c>
    </row>
    <row r="85" spans="1:23" s="26" customFormat="1" ht="154.5" customHeight="1" x14ac:dyDescent="0.2">
      <c r="A85" s="16">
        <v>6</v>
      </c>
      <c r="B85" s="17" t="s">
        <v>98</v>
      </c>
      <c r="C85" s="17" t="s">
        <v>639</v>
      </c>
      <c r="D85" s="17" t="s">
        <v>840</v>
      </c>
      <c r="E85" s="18">
        <v>1</v>
      </c>
      <c r="F85" s="19" t="s">
        <v>813</v>
      </c>
      <c r="G85" s="20" t="s">
        <v>814</v>
      </c>
      <c r="H85" s="20" t="s">
        <v>814</v>
      </c>
      <c r="I85" s="21" t="s">
        <v>815</v>
      </c>
      <c r="J85" s="22" t="s">
        <v>129</v>
      </c>
      <c r="K85" s="22" t="s">
        <v>833</v>
      </c>
      <c r="L85" s="22" t="s">
        <v>217</v>
      </c>
      <c r="M85" s="22" t="s">
        <v>615</v>
      </c>
      <c r="N85" s="22" t="s">
        <v>320</v>
      </c>
      <c r="O85" s="23">
        <v>885732596.39999998</v>
      </c>
      <c r="P85" s="23">
        <v>2183094.11</v>
      </c>
      <c r="Q85" s="23">
        <v>34619765.609999999</v>
      </c>
      <c r="R85" s="23">
        <v>33002089.140000001</v>
      </c>
      <c r="S85" s="24" t="s">
        <v>1339</v>
      </c>
      <c r="T85" s="23">
        <v>889533366.98000002</v>
      </c>
      <c r="U85" s="22" t="s">
        <v>220</v>
      </c>
      <c r="V85" s="20" t="s">
        <v>1528</v>
      </c>
      <c r="W85" s="25">
        <f t="shared" si="1"/>
        <v>1320</v>
      </c>
    </row>
    <row r="86" spans="1:23" s="26" customFormat="1" ht="154.5" customHeight="1" x14ac:dyDescent="0.2">
      <c r="A86" s="16">
        <v>6</v>
      </c>
      <c r="B86" s="17" t="s">
        <v>98</v>
      </c>
      <c r="C86" s="17" t="s">
        <v>639</v>
      </c>
      <c r="D86" s="17" t="s">
        <v>840</v>
      </c>
      <c r="E86" s="18">
        <v>1</v>
      </c>
      <c r="F86" s="19" t="s">
        <v>813</v>
      </c>
      <c r="G86" s="20" t="s">
        <v>814</v>
      </c>
      <c r="H86" s="20" t="s">
        <v>814</v>
      </c>
      <c r="I86" s="21" t="s">
        <v>816</v>
      </c>
      <c r="J86" s="22" t="s">
        <v>182</v>
      </c>
      <c r="K86" s="22" t="s">
        <v>834</v>
      </c>
      <c r="L86" s="22" t="s">
        <v>217</v>
      </c>
      <c r="M86" s="22" t="s">
        <v>615</v>
      </c>
      <c r="N86" s="22" t="s">
        <v>741</v>
      </c>
      <c r="O86" s="23">
        <v>7120696.0099999998</v>
      </c>
      <c r="P86" s="23">
        <v>0</v>
      </c>
      <c r="Q86" s="23">
        <v>264473.94</v>
      </c>
      <c r="R86" s="23">
        <v>502846.18</v>
      </c>
      <c r="S86" s="24" t="s">
        <v>1340</v>
      </c>
      <c r="T86" s="23">
        <v>6882323.7699999996</v>
      </c>
      <c r="U86" s="22" t="s">
        <v>220</v>
      </c>
      <c r="V86" s="20" t="s">
        <v>1624</v>
      </c>
      <c r="W86" s="25">
        <f t="shared" si="1"/>
        <v>1321</v>
      </c>
    </row>
    <row r="87" spans="1:23" s="26" customFormat="1" ht="154.5" customHeight="1" x14ac:dyDescent="0.2">
      <c r="A87" s="16">
        <v>6</v>
      </c>
      <c r="B87" s="17" t="s">
        <v>98</v>
      </c>
      <c r="C87" s="17" t="s">
        <v>639</v>
      </c>
      <c r="D87" s="17" t="s">
        <v>840</v>
      </c>
      <c r="E87" s="18">
        <v>1</v>
      </c>
      <c r="F87" s="19" t="s">
        <v>374</v>
      </c>
      <c r="G87" s="20" t="s">
        <v>375</v>
      </c>
      <c r="H87" s="20" t="s">
        <v>375</v>
      </c>
      <c r="I87" s="21" t="s">
        <v>550</v>
      </c>
      <c r="J87" s="22" t="s">
        <v>14</v>
      </c>
      <c r="K87" s="22" t="s">
        <v>455</v>
      </c>
      <c r="L87" s="22" t="s">
        <v>217</v>
      </c>
      <c r="M87" s="22" t="s">
        <v>218</v>
      </c>
      <c r="N87" s="22" t="s">
        <v>219</v>
      </c>
      <c r="O87" s="23">
        <v>518095948.93000001</v>
      </c>
      <c r="P87" s="23">
        <v>90473.42</v>
      </c>
      <c r="Q87" s="23">
        <v>21886880.399999999</v>
      </c>
      <c r="R87" s="23">
        <v>180084.27</v>
      </c>
      <c r="S87" s="24" t="s">
        <v>1625</v>
      </c>
      <c r="T87" s="23">
        <v>539893218.48000002</v>
      </c>
      <c r="U87" s="22" t="s">
        <v>220</v>
      </c>
      <c r="V87" s="20" t="s">
        <v>1626</v>
      </c>
      <c r="W87" s="25">
        <f t="shared" si="1"/>
        <v>1129</v>
      </c>
    </row>
    <row r="88" spans="1:23" s="26" customFormat="1" ht="312" customHeight="1" x14ac:dyDescent="0.2">
      <c r="A88" s="16">
        <v>6</v>
      </c>
      <c r="B88" s="17" t="s">
        <v>98</v>
      </c>
      <c r="C88" s="17" t="s">
        <v>639</v>
      </c>
      <c r="D88" s="17" t="s">
        <v>840</v>
      </c>
      <c r="E88" s="18">
        <v>1</v>
      </c>
      <c r="F88" s="19" t="s">
        <v>374</v>
      </c>
      <c r="G88" s="20" t="s">
        <v>375</v>
      </c>
      <c r="H88" s="20" t="s">
        <v>375</v>
      </c>
      <c r="I88" s="21" t="s">
        <v>551</v>
      </c>
      <c r="J88" s="22" t="s">
        <v>552</v>
      </c>
      <c r="K88" s="22" t="s">
        <v>456</v>
      </c>
      <c r="L88" s="22" t="s">
        <v>217</v>
      </c>
      <c r="M88" s="22" t="s">
        <v>218</v>
      </c>
      <c r="N88" s="22" t="s">
        <v>320</v>
      </c>
      <c r="O88" s="23">
        <v>10659402114</v>
      </c>
      <c r="P88" s="23">
        <v>52107115</v>
      </c>
      <c r="Q88" s="23">
        <v>255134917</v>
      </c>
      <c r="R88" s="23">
        <v>1330185055</v>
      </c>
      <c r="S88" s="24" t="s">
        <v>1627</v>
      </c>
      <c r="T88" s="23">
        <v>9636459091</v>
      </c>
      <c r="U88" s="22" t="s">
        <v>633</v>
      </c>
      <c r="V88" s="20" t="s">
        <v>1628</v>
      </c>
      <c r="W88" s="25">
        <f t="shared" si="1"/>
        <v>1339</v>
      </c>
    </row>
    <row r="89" spans="1:23" s="26" customFormat="1" ht="154.5" customHeight="1" x14ac:dyDescent="0.2">
      <c r="A89" s="16">
        <v>6</v>
      </c>
      <c r="B89" s="17" t="s">
        <v>98</v>
      </c>
      <c r="C89" s="17" t="s">
        <v>639</v>
      </c>
      <c r="D89" s="17" t="s">
        <v>840</v>
      </c>
      <c r="E89" s="18">
        <v>1</v>
      </c>
      <c r="F89" s="19" t="s">
        <v>374</v>
      </c>
      <c r="G89" s="20" t="s">
        <v>375</v>
      </c>
      <c r="H89" s="20" t="s">
        <v>375</v>
      </c>
      <c r="I89" s="21" t="s">
        <v>553</v>
      </c>
      <c r="J89" s="22" t="s">
        <v>80</v>
      </c>
      <c r="K89" s="22" t="s">
        <v>336</v>
      </c>
      <c r="L89" s="22" t="s">
        <v>656</v>
      </c>
      <c r="M89" s="22" t="s">
        <v>802</v>
      </c>
      <c r="N89" s="22" t="s">
        <v>320</v>
      </c>
      <c r="O89" s="23">
        <v>61488093.390000001</v>
      </c>
      <c r="P89" s="23">
        <v>9159223.5199999996</v>
      </c>
      <c r="Q89" s="23">
        <v>1514298.63</v>
      </c>
      <c r="R89" s="23">
        <v>1815171.98</v>
      </c>
      <c r="S89" s="24" t="s">
        <v>1629</v>
      </c>
      <c r="T89" s="23">
        <v>70346443.560000002</v>
      </c>
      <c r="U89" s="22" t="s">
        <v>220</v>
      </c>
      <c r="V89" s="20" t="s">
        <v>1076</v>
      </c>
      <c r="W89" s="25">
        <f t="shared" si="1"/>
        <v>1446</v>
      </c>
    </row>
    <row r="90" spans="1:23" s="26" customFormat="1" ht="154.5" customHeight="1" x14ac:dyDescent="0.2">
      <c r="A90" s="16">
        <v>6</v>
      </c>
      <c r="B90" s="17" t="s">
        <v>98</v>
      </c>
      <c r="C90" s="17" t="s">
        <v>639</v>
      </c>
      <c r="D90" s="17" t="s">
        <v>840</v>
      </c>
      <c r="E90" s="18">
        <v>1</v>
      </c>
      <c r="F90" s="19" t="s">
        <v>374</v>
      </c>
      <c r="G90" s="20" t="s">
        <v>375</v>
      </c>
      <c r="H90" s="20" t="s">
        <v>375</v>
      </c>
      <c r="I90" s="21" t="s">
        <v>554</v>
      </c>
      <c r="J90" s="22" t="s">
        <v>183</v>
      </c>
      <c r="K90" s="22" t="s">
        <v>337</v>
      </c>
      <c r="L90" s="22" t="s">
        <v>656</v>
      </c>
      <c r="M90" s="22" t="s">
        <v>802</v>
      </c>
      <c r="N90" s="22" t="s">
        <v>320</v>
      </c>
      <c r="O90" s="23">
        <v>56103983.899999999</v>
      </c>
      <c r="P90" s="23">
        <v>-205249.3</v>
      </c>
      <c r="Q90" s="23">
        <v>2439653.25</v>
      </c>
      <c r="R90" s="23">
        <v>7624647.7699999996</v>
      </c>
      <c r="S90" s="24" t="s">
        <v>1630</v>
      </c>
      <c r="T90" s="23">
        <v>50713740.079999998</v>
      </c>
      <c r="U90" s="22" t="s">
        <v>220</v>
      </c>
      <c r="V90" s="20" t="s">
        <v>1529</v>
      </c>
      <c r="W90" s="25">
        <f t="shared" si="1"/>
        <v>1449</v>
      </c>
    </row>
    <row r="91" spans="1:23" s="26" customFormat="1" ht="154.5" customHeight="1" x14ac:dyDescent="0.2">
      <c r="A91" s="16">
        <v>6</v>
      </c>
      <c r="B91" s="17" t="s">
        <v>98</v>
      </c>
      <c r="C91" s="17" t="s">
        <v>639</v>
      </c>
      <c r="D91" s="17" t="s">
        <v>840</v>
      </c>
      <c r="E91" s="18">
        <v>1</v>
      </c>
      <c r="F91" s="19" t="s">
        <v>374</v>
      </c>
      <c r="G91" s="20" t="s">
        <v>375</v>
      </c>
      <c r="H91" s="20" t="s">
        <v>644</v>
      </c>
      <c r="I91" s="21" t="s">
        <v>555</v>
      </c>
      <c r="J91" s="22" t="s">
        <v>556</v>
      </c>
      <c r="K91" s="22" t="s">
        <v>457</v>
      </c>
      <c r="L91" s="22" t="s">
        <v>656</v>
      </c>
      <c r="M91" s="22" t="s">
        <v>338</v>
      </c>
      <c r="N91" s="22" t="s">
        <v>320</v>
      </c>
      <c r="O91" s="23">
        <v>220811100.88</v>
      </c>
      <c r="P91" s="23">
        <v>0</v>
      </c>
      <c r="Q91" s="23">
        <v>9047463.6600000001</v>
      </c>
      <c r="R91" s="23">
        <v>21078880.309999999</v>
      </c>
      <c r="S91" s="24" t="s">
        <v>1631</v>
      </c>
      <c r="T91" s="23">
        <v>208779684.22999999</v>
      </c>
      <c r="U91" s="22" t="s">
        <v>220</v>
      </c>
      <c r="V91" s="20" t="s">
        <v>1257</v>
      </c>
      <c r="W91" s="25">
        <f t="shared" si="1"/>
        <v>1450</v>
      </c>
    </row>
    <row r="92" spans="1:23" s="46" customFormat="1" ht="12.75" outlineLevel="2" x14ac:dyDescent="0.2">
      <c r="A92" s="44"/>
      <c r="B92" s="59" t="s">
        <v>254</v>
      </c>
      <c r="C92" s="60"/>
      <c r="D92" s="60"/>
      <c r="E92" s="40">
        <f>SUBTOTAL(9,E93)</f>
        <v>1</v>
      </c>
      <c r="F92" s="41"/>
      <c r="G92" s="41"/>
      <c r="H92" s="41"/>
      <c r="I92" s="42"/>
      <c r="J92" s="41"/>
      <c r="K92" s="41"/>
      <c r="L92" s="41"/>
      <c r="M92" s="41"/>
      <c r="N92" s="41"/>
      <c r="O92" s="43"/>
      <c r="P92" s="43"/>
      <c r="Q92" s="43"/>
      <c r="R92" s="43"/>
      <c r="S92" s="41"/>
      <c r="T92" s="43"/>
      <c r="U92" s="41"/>
      <c r="V92" s="50"/>
      <c r="W92" s="54"/>
    </row>
    <row r="93" spans="1:23" s="26" customFormat="1" ht="154.5" customHeight="1" x14ac:dyDescent="0.2">
      <c r="A93" s="16">
        <v>6</v>
      </c>
      <c r="B93" s="17" t="s">
        <v>98</v>
      </c>
      <c r="C93" s="17" t="s">
        <v>639</v>
      </c>
      <c r="D93" s="17" t="s">
        <v>1080</v>
      </c>
      <c r="E93" s="18">
        <v>1</v>
      </c>
      <c r="F93" s="19" t="s">
        <v>628</v>
      </c>
      <c r="G93" s="20" t="s">
        <v>50</v>
      </c>
      <c r="H93" s="20" t="s">
        <v>57</v>
      </c>
      <c r="I93" s="21" t="s">
        <v>51</v>
      </c>
      <c r="J93" s="22" t="s">
        <v>52</v>
      </c>
      <c r="K93" s="22" t="s">
        <v>8</v>
      </c>
      <c r="L93" s="22" t="s">
        <v>217</v>
      </c>
      <c r="M93" s="22" t="s">
        <v>632</v>
      </c>
      <c r="N93" s="22" t="s">
        <v>219</v>
      </c>
      <c r="O93" s="23">
        <v>0</v>
      </c>
      <c r="P93" s="23">
        <v>0</v>
      </c>
      <c r="Q93" s="23">
        <v>0</v>
      </c>
      <c r="R93" s="23">
        <v>0</v>
      </c>
      <c r="S93" s="24" t="s">
        <v>1341</v>
      </c>
      <c r="T93" s="23">
        <v>0</v>
      </c>
      <c r="U93" s="22" t="s">
        <v>220</v>
      </c>
      <c r="V93" s="20" t="s">
        <v>932</v>
      </c>
      <c r="W93" s="25">
        <f>IF(OR(LEFT(I93)="7",LEFT(I93,1)="8"),VALUE(RIGHT(I93,3)),VALUE(RIGHT(I93,4)))</f>
        <v>55</v>
      </c>
    </row>
    <row r="94" spans="1:23" s="46" customFormat="1" ht="12.75" outlineLevel="2" x14ac:dyDescent="0.2">
      <c r="A94" s="44"/>
      <c r="B94" s="59" t="s">
        <v>256</v>
      </c>
      <c r="C94" s="60"/>
      <c r="D94" s="60"/>
      <c r="E94" s="40">
        <f>SUBTOTAL(9,E95:E108)</f>
        <v>13</v>
      </c>
      <c r="F94" s="41"/>
      <c r="G94" s="41"/>
      <c r="H94" s="41"/>
      <c r="I94" s="42"/>
      <c r="J94" s="41"/>
      <c r="K94" s="41"/>
      <c r="L94" s="41"/>
      <c r="M94" s="41"/>
      <c r="N94" s="41"/>
      <c r="O94" s="43"/>
      <c r="P94" s="43"/>
      <c r="Q94" s="43"/>
      <c r="R94" s="43"/>
      <c r="S94" s="41"/>
      <c r="T94" s="43"/>
      <c r="U94" s="41"/>
      <c r="V94" s="50"/>
      <c r="W94" s="54"/>
    </row>
    <row r="95" spans="1:23" s="26" customFormat="1" ht="170.25" customHeight="1" x14ac:dyDescent="0.2">
      <c r="A95" s="16">
        <v>6</v>
      </c>
      <c r="B95" s="17" t="s">
        <v>98</v>
      </c>
      <c r="C95" s="17" t="s">
        <v>639</v>
      </c>
      <c r="D95" s="17" t="s">
        <v>17</v>
      </c>
      <c r="E95" s="18">
        <v>1</v>
      </c>
      <c r="F95" s="19">
        <v>715</v>
      </c>
      <c r="G95" s="20" t="s">
        <v>1028</v>
      </c>
      <c r="H95" s="20" t="s">
        <v>386</v>
      </c>
      <c r="I95" s="21">
        <v>20050671501393</v>
      </c>
      <c r="J95" s="22" t="s">
        <v>387</v>
      </c>
      <c r="K95" s="22" t="s">
        <v>818</v>
      </c>
      <c r="L95" s="22" t="s">
        <v>217</v>
      </c>
      <c r="M95" s="22" t="s">
        <v>218</v>
      </c>
      <c r="N95" s="22" t="s">
        <v>219</v>
      </c>
      <c r="O95" s="23">
        <v>41923.74</v>
      </c>
      <c r="P95" s="23">
        <v>0</v>
      </c>
      <c r="Q95" s="23">
        <v>0</v>
      </c>
      <c r="R95" s="23">
        <v>20769.509999999998</v>
      </c>
      <c r="S95" s="24" t="s">
        <v>1632</v>
      </c>
      <c r="T95" s="23">
        <v>21154.23</v>
      </c>
      <c r="U95" s="22" t="s">
        <v>220</v>
      </c>
      <c r="V95" s="20" t="s">
        <v>1633</v>
      </c>
      <c r="W95" s="25">
        <f t="shared" ref="W95:W107" si="2">IF(OR(LEFT(I95)="7",LEFT(I95,1)="8"),VALUE(RIGHT(I95,3)),VALUE(RIGHT(I95,4)))</f>
        <v>1393</v>
      </c>
    </row>
    <row r="96" spans="1:23" s="26" customFormat="1" ht="154.5" customHeight="1" x14ac:dyDescent="0.2">
      <c r="A96" s="16">
        <v>6</v>
      </c>
      <c r="B96" s="17" t="s">
        <v>98</v>
      </c>
      <c r="C96" s="17" t="s">
        <v>639</v>
      </c>
      <c r="D96" s="17" t="s">
        <v>17</v>
      </c>
      <c r="E96" s="18">
        <v>1</v>
      </c>
      <c r="F96" s="19" t="s">
        <v>628</v>
      </c>
      <c r="G96" s="20" t="s">
        <v>50</v>
      </c>
      <c r="H96" s="20" t="s">
        <v>746</v>
      </c>
      <c r="I96" s="21" t="s">
        <v>53</v>
      </c>
      <c r="J96" s="22" t="s">
        <v>54</v>
      </c>
      <c r="K96" s="22" t="s">
        <v>819</v>
      </c>
      <c r="L96" s="22" t="s">
        <v>217</v>
      </c>
      <c r="M96" s="22" t="s">
        <v>632</v>
      </c>
      <c r="N96" s="22" t="s">
        <v>219</v>
      </c>
      <c r="O96" s="23">
        <v>260499.87</v>
      </c>
      <c r="P96" s="23">
        <v>0</v>
      </c>
      <c r="Q96" s="23">
        <v>9840.52</v>
      </c>
      <c r="R96" s="23">
        <v>2371.46</v>
      </c>
      <c r="S96" s="24" t="s">
        <v>1342</v>
      </c>
      <c r="T96" s="23">
        <v>267968.93</v>
      </c>
      <c r="U96" s="22" t="s">
        <v>220</v>
      </c>
      <c r="V96" s="20" t="s">
        <v>1489</v>
      </c>
      <c r="W96" s="25">
        <f t="shared" si="2"/>
        <v>192</v>
      </c>
    </row>
    <row r="97" spans="1:23" s="26" customFormat="1" ht="216" customHeight="1" x14ac:dyDescent="0.2">
      <c r="A97" s="16">
        <v>6</v>
      </c>
      <c r="B97" s="17" t="s">
        <v>98</v>
      </c>
      <c r="C97" s="17" t="s">
        <v>639</v>
      </c>
      <c r="D97" s="17" t="s">
        <v>17</v>
      </c>
      <c r="E97" s="18">
        <v>1</v>
      </c>
      <c r="F97" s="19" t="s">
        <v>130</v>
      </c>
      <c r="G97" s="20" t="s">
        <v>131</v>
      </c>
      <c r="H97" s="20" t="s">
        <v>132</v>
      </c>
      <c r="I97" s="21" t="s">
        <v>133</v>
      </c>
      <c r="J97" s="22" t="s">
        <v>134</v>
      </c>
      <c r="K97" s="22" t="s">
        <v>820</v>
      </c>
      <c r="L97" s="22" t="s">
        <v>656</v>
      </c>
      <c r="M97" s="22" t="s">
        <v>751</v>
      </c>
      <c r="N97" s="22" t="s">
        <v>219</v>
      </c>
      <c r="O97" s="23">
        <v>64877070.18</v>
      </c>
      <c r="P97" s="23">
        <v>2500000</v>
      </c>
      <c r="Q97" s="23">
        <v>23971.4</v>
      </c>
      <c r="R97" s="23">
        <v>1529722.11</v>
      </c>
      <c r="S97" s="24" t="s">
        <v>1490</v>
      </c>
      <c r="T97" s="23">
        <v>653046249</v>
      </c>
      <c r="U97" s="22" t="s">
        <v>633</v>
      </c>
      <c r="V97" s="20" t="s">
        <v>1302</v>
      </c>
      <c r="W97" s="25">
        <f t="shared" si="2"/>
        <v>1473</v>
      </c>
    </row>
    <row r="98" spans="1:23" s="26" customFormat="1" ht="282" customHeight="1" x14ac:dyDescent="0.2">
      <c r="A98" s="16">
        <v>6</v>
      </c>
      <c r="B98" s="17" t="s">
        <v>98</v>
      </c>
      <c r="C98" s="17" t="s">
        <v>639</v>
      </c>
      <c r="D98" s="17" t="s">
        <v>17</v>
      </c>
      <c r="E98" s="18">
        <v>1</v>
      </c>
      <c r="F98" s="19" t="s">
        <v>130</v>
      </c>
      <c r="G98" s="20" t="s">
        <v>131</v>
      </c>
      <c r="H98" s="20" t="s">
        <v>869</v>
      </c>
      <c r="I98" s="21" t="s">
        <v>870</v>
      </c>
      <c r="J98" s="22" t="s">
        <v>871</v>
      </c>
      <c r="K98" s="22" t="s">
        <v>872</v>
      </c>
      <c r="L98" s="22" t="s">
        <v>656</v>
      </c>
      <c r="M98" s="22" t="s">
        <v>873</v>
      </c>
      <c r="N98" s="22" t="s">
        <v>219</v>
      </c>
      <c r="O98" s="23">
        <v>0</v>
      </c>
      <c r="P98" s="23">
        <v>0</v>
      </c>
      <c r="Q98" s="23">
        <v>0</v>
      </c>
      <c r="R98" s="23">
        <v>0</v>
      </c>
      <c r="S98" s="24" t="s">
        <v>1634</v>
      </c>
      <c r="T98" s="23">
        <v>74604965</v>
      </c>
      <c r="U98" s="22" t="s">
        <v>633</v>
      </c>
      <c r="V98" s="20" t="s">
        <v>1635</v>
      </c>
      <c r="W98" s="25">
        <f t="shared" si="2"/>
        <v>1535</v>
      </c>
    </row>
    <row r="99" spans="1:23" s="26" customFormat="1" ht="161.25" customHeight="1" x14ac:dyDescent="0.2">
      <c r="A99" s="16">
        <v>6</v>
      </c>
      <c r="B99" s="17" t="s">
        <v>98</v>
      </c>
      <c r="C99" s="17" t="s">
        <v>639</v>
      </c>
      <c r="D99" s="17" t="s">
        <v>17</v>
      </c>
      <c r="E99" s="18">
        <v>1</v>
      </c>
      <c r="F99" s="19" t="s">
        <v>130</v>
      </c>
      <c r="G99" s="20" t="s">
        <v>131</v>
      </c>
      <c r="H99" s="20" t="s">
        <v>915</v>
      </c>
      <c r="I99" s="21" t="s">
        <v>916</v>
      </c>
      <c r="J99" s="22" t="s">
        <v>917</v>
      </c>
      <c r="K99" s="22" t="s">
        <v>918</v>
      </c>
      <c r="L99" s="22" t="s">
        <v>656</v>
      </c>
      <c r="M99" s="22" t="s">
        <v>873</v>
      </c>
      <c r="N99" s="22" t="s">
        <v>219</v>
      </c>
      <c r="O99" s="23">
        <v>16036731.210000001</v>
      </c>
      <c r="P99" s="23">
        <v>-2436799.7999999998</v>
      </c>
      <c r="Q99" s="23">
        <v>277650.99</v>
      </c>
      <c r="R99" s="23">
        <v>118873.36</v>
      </c>
      <c r="S99" s="24" t="s">
        <v>1345</v>
      </c>
      <c r="T99" s="23">
        <v>969577793</v>
      </c>
      <c r="U99" s="22" t="s">
        <v>633</v>
      </c>
      <c r="V99" s="20" t="s">
        <v>1636</v>
      </c>
      <c r="W99" s="25">
        <f t="shared" si="2"/>
        <v>1546</v>
      </c>
    </row>
    <row r="100" spans="1:23" s="26" customFormat="1" ht="199.5" customHeight="1" x14ac:dyDescent="0.2">
      <c r="A100" s="16">
        <v>6</v>
      </c>
      <c r="B100" s="17" t="s">
        <v>98</v>
      </c>
      <c r="C100" s="17" t="s">
        <v>639</v>
      </c>
      <c r="D100" s="17" t="s">
        <v>17</v>
      </c>
      <c r="E100" s="18">
        <v>1</v>
      </c>
      <c r="F100" s="19" t="s">
        <v>130</v>
      </c>
      <c r="G100" s="20" t="s">
        <v>131</v>
      </c>
      <c r="H100" s="20" t="s">
        <v>975</v>
      </c>
      <c r="I100" s="21" t="s">
        <v>976</v>
      </c>
      <c r="J100" s="22" t="s">
        <v>977</v>
      </c>
      <c r="K100" s="22" t="s">
        <v>978</v>
      </c>
      <c r="L100" s="22" t="s">
        <v>656</v>
      </c>
      <c r="M100" s="22" t="s">
        <v>979</v>
      </c>
      <c r="N100" s="22" t="s">
        <v>219</v>
      </c>
      <c r="O100" s="23">
        <v>7534136.8499999996</v>
      </c>
      <c r="P100" s="23">
        <v>60568474.399999999</v>
      </c>
      <c r="Q100" s="23">
        <v>110400.03</v>
      </c>
      <c r="R100" s="23">
        <v>65656889.729999997</v>
      </c>
      <c r="S100" s="24" t="s">
        <v>1343</v>
      </c>
      <c r="T100" s="23">
        <v>2556121.5499999998</v>
      </c>
      <c r="U100" s="22" t="s">
        <v>220</v>
      </c>
      <c r="V100" s="20" t="s">
        <v>1637</v>
      </c>
      <c r="W100" s="25">
        <f t="shared" si="2"/>
        <v>1552</v>
      </c>
    </row>
    <row r="101" spans="1:23" s="26" customFormat="1" ht="168.75" customHeight="1" x14ac:dyDescent="0.2">
      <c r="A101" s="16">
        <v>6</v>
      </c>
      <c r="B101" s="17" t="s">
        <v>98</v>
      </c>
      <c r="C101" s="17" t="s">
        <v>639</v>
      </c>
      <c r="D101" s="17" t="s">
        <v>17</v>
      </c>
      <c r="E101" s="18">
        <v>1</v>
      </c>
      <c r="F101" s="19" t="s">
        <v>130</v>
      </c>
      <c r="G101" s="20" t="s">
        <v>131</v>
      </c>
      <c r="H101" s="20" t="s">
        <v>132</v>
      </c>
      <c r="I101" s="21" t="s">
        <v>1029</v>
      </c>
      <c r="J101" s="22" t="s">
        <v>1303</v>
      </c>
      <c r="K101" s="22" t="s">
        <v>1030</v>
      </c>
      <c r="L101" s="22" t="s">
        <v>656</v>
      </c>
      <c r="M101" s="22" t="s">
        <v>873</v>
      </c>
      <c r="N101" s="22" t="s">
        <v>219</v>
      </c>
      <c r="O101" s="23">
        <v>484315.46</v>
      </c>
      <c r="P101" s="23">
        <v>0</v>
      </c>
      <c r="Q101" s="23">
        <v>9832.4500000000007</v>
      </c>
      <c r="R101" s="23">
        <v>175884.79999999999</v>
      </c>
      <c r="S101" s="24" t="s">
        <v>1638</v>
      </c>
      <c r="T101" s="23">
        <v>722816419</v>
      </c>
      <c r="U101" s="22" t="s">
        <v>633</v>
      </c>
      <c r="V101" s="20" t="s">
        <v>1639</v>
      </c>
      <c r="W101" s="25">
        <f t="shared" si="2"/>
        <v>1562</v>
      </c>
    </row>
    <row r="102" spans="1:23" s="26" customFormat="1" ht="192" customHeight="1" x14ac:dyDescent="0.2">
      <c r="A102" s="16">
        <v>6</v>
      </c>
      <c r="B102" s="17" t="s">
        <v>98</v>
      </c>
      <c r="C102" s="17" t="s">
        <v>639</v>
      </c>
      <c r="D102" s="17" t="s">
        <v>17</v>
      </c>
      <c r="E102" s="18">
        <v>1</v>
      </c>
      <c r="F102" s="19" t="s">
        <v>130</v>
      </c>
      <c r="G102" s="20" t="s">
        <v>131</v>
      </c>
      <c r="H102" s="20" t="s">
        <v>1064</v>
      </c>
      <c r="I102" s="21" t="s">
        <v>1065</v>
      </c>
      <c r="J102" s="22" t="s">
        <v>1066</v>
      </c>
      <c r="K102" s="22" t="s">
        <v>1067</v>
      </c>
      <c r="L102" s="22" t="s">
        <v>656</v>
      </c>
      <c r="M102" s="22" t="s">
        <v>873</v>
      </c>
      <c r="N102" s="22" t="s">
        <v>219</v>
      </c>
      <c r="O102" s="23">
        <v>25763367.260000002</v>
      </c>
      <c r="P102" s="23">
        <v>0</v>
      </c>
      <c r="Q102" s="23">
        <v>10989.12</v>
      </c>
      <c r="R102" s="23">
        <v>25337668.59</v>
      </c>
      <c r="S102" s="24" t="s">
        <v>1344</v>
      </c>
      <c r="T102" s="23">
        <v>436687.79</v>
      </c>
      <c r="U102" s="22" t="s">
        <v>220</v>
      </c>
      <c r="V102" s="20" t="s">
        <v>1640</v>
      </c>
      <c r="W102" s="25">
        <f t="shared" si="2"/>
        <v>1568</v>
      </c>
    </row>
    <row r="103" spans="1:23" s="26" customFormat="1" ht="154.5" customHeight="1" x14ac:dyDescent="0.2">
      <c r="A103" s="16">
        <v>6</v>
      </c>
      <c r="B103" s="17" t="s">
        <v>98</v>
      </c>
      <c r="C103" s="17" t="s">
        <v>639</v>
      </c>
      <c r="D103" s="17" t="s">
        <v>17</v>
      </c>
      <c r="E103" s="18">
        <v>1</v>
      </c>
      <c r="F103" s="19" t="s">
        <v>130</v>
      </c>
      <c r="G103" s="20" t="s">
        <v>131</v>
      </c>
      <c r="H103" s="20" t="s">
        <v>975</v>
      </c>
      <c r="I103" s="21" t="s">
        <v>1150</v>
      </c>
      <c r="J103" s="22" t="s">
        <v>1151</v>
      </c>
      <c r="K103" s="22" t="s">
        <v>1152</v>
      </c>
      <c r="L103" s="22" t="s">
        <v>656</v>
      </c>
      <c r="M103" s="22" t="s">
        <v>1153</v>
      </c>
      <c r="N103" s="22" t="s">
        <v>219</v>
      </c>
      <c r="O103" s="23">
        <v>5983525.6799999997</v>
      </c>
      <c r="P103" s="23">
        <v>4925652.37</v>
      </c>
      <c r="Q103" s="23">
        <v>62160.53</v>
      </c>
      <c r="R103" s="23">
        <v>9010316.1999999993</v>
      </c>
      <c r="S103" s="24" t="s">
        <v>1641</v>
      </c>
      <c r="T103" s="23">
        <v>1961022.38</v>
      </c>
      <c r="U103" s="22" t="s">
        <v>220</v>
      </c>
      <c r="V103" s="20" t="s">
        <v>1642</v>
      </c>
      <c r="W103" s="25">
        <f t="shared" si="2"/>
        <v>1585</v>
      </c>
    </row>
    <row r="104" spans="1:23" s="26" customFormat="1" ht="154.5" customHeight="1" x14ac:dyDescent="0.2">
      <c r="A104" s="16">
        <v>6</v>
      </c>
      <c r="B104" s="17" t="s">
        <v>98</v>
      </c>
      <c r="C104" s="17" t="s">
        <v>639</v>
      </c>
      <c r="D104" s="17" t="s">
        <v>17</v>
      </c>
      <c r="E104" s="18">
        <v>1</v>
      </c>
      <c r="F104" s="19" t="s">
        <v>130</v>
      </c>
      <c r="G104" s="20" t="s">
        <v>131</v>
      </c>
      <c r="H104" s="20" t="s">
        <v>1465</v>
      </c>
      <c r="I104" s="21" t="s">
        <v>1466</v>
      </c>
      <c r="J104" s="22" t="s">
        <v>1467</v>
      </c>
      <c r="K104" s="22" t="s">
        <v>1468</v>
      </c>
      <c r="L104" s="22" t="s">
        <v>656</v>
      </c>
      <c r="M104" s="22" t="s">
        <v>1469</v>
      </c>
      <c r="N104" s="22" t="s">
        <v>219</v>
      </c>
      <c r="O104" s="23">
        <v>0</v>
      </c>
      <c r="P104" s="23">
        <v>0</v>
      </c>
      <c r="Q104" s="23">
        <v>0</v>
      </c>
      <c r="R104" s="23">
        <v>0</v>
      </c>
      <c r="S104" s="24" t="s">
        <v>1470</v>
      </c>
      <c r="T104" s="23">
        <v>0</v>
      </c>
      <c r="U104" s="22" t="s">
        <v>220</v>
      </c>
      <c r="V104" s="20" t="s">
        <v>1643</v>
      </c>
      <c r="W104" s="25">
        <f t="shared" si="2"/>
        <v>1607</v>
      </c>
    </row>
    <row r="105" spans="1:23" s="26" customFormat="1" ht="154.5" customHeight="1" x14ac:dyDescent="0.2">
      <c r="A105" s="16">
        <v>6</v>
      </c>
      <c r="B105" s="17" t="s">
        <v>98</v>
      </c>
      <c r="C105" s="17" t="s">
        <v>639</v>
      </c>
      <c r="D105" s="17" t="s">
        <v>17</v>
      </c>
      <c r="E105" s="18">
        <v>1</v>
      </c>
      <c r="F105" s="19" t="s">
        <v>130</v>
      </c>
      <c r="G105" s="20" t="s">
        <v>131</v>
      </c>
      <c r="H105" s="20" t="s">
        <v>1471</v>
      </c>
      <c r="I105" s="21" t="s">
        <v>1472</v>
      </c>
      <c r="J105" s="22" t="s">
        <v>1473</v>
      </c>
      <c r="K105" s="22" t="s">
        <v>1474</v>
      </c>
      <c r="L105" s="22" t="s">
        <v>656</v>
      </c>
      <c r="M105" s="22" t="s">
        <v>1469</v>
      </c>
      <c r="N105" s="22" t="s">
        <v>219</v>
      </c>
      <c r="O105" s="23">
        <v>333197.19</v>
      </c>
      <c r="P105" s="23">
        <v>0</v>
      </c>
      <c r="Q105" s="23">
        <v>41.24</v>
      </c>
      <c r="R105" s="23">
        <v>3232.76</v>
      </c>
      <c r="S105" s="24" t="s">
        <v>1644</v>
      </c>
      <c r="T105" s="23">
        <v>330005.67</v>
      </c>
      <c r="U105" s="22" t="s">
        <v>220</v>
      </c>
      <c r="V105" s="20" t="s">
        <v>1645</v>
      </c>
      <c r="W105" s="25">
        <f t="shared" si="2"/>
        <v>1608</v>
      </c>
    </row>
    <row r="106" spans="1:23" s="26" customFormat="1" ht="188.25" customHeight="1" x14ac:dyDescent="0.2">
      <c r="A106" s="16">
        <v>6</v>
      </c>
      <c r="B106" s="17" t="s">
        <v>98</v>
      </c>
      <c r="C106" s="17" t="s">
        <v>639</v>
      </c>
      <c r="D106" s="17" t="s">
        <v>17</v>
      </c>
      <c r="E106" s="18">
        <v>1</v>
      </c>
      <c r="F106" s="19" t="s">
        <v>813</v>
      </c>
      <c r="G106" s="20" t="s">
        <v>814</v>
      </c>
      <c r="H106" s="20" t="s">
        <v>1042</v>
      </c>
      <c r="I106" s="21" t="s">
        <v>1043</v>
      </c>
      <c r="J106" s="22" t="s">
        <v>1044</v>
      </c>
      <c r="K106" s="22" t="s">
        <v>1045</v>
      </c>
      <c r="L106" s="22" t="s">
        <v>217</v>
      </c>
      <c r="M106" s="22" t="s">
        <v>615</v>
      </c>
      <c r="N106" s="22" t="s">
        <v>625</v>
      </c>
      <c r="O106" s="23">
        <v>1797727823</v>
      </c>
      <c r="P106" s="23">
        <v>127860180.94</v>
      </c>
      <c r="Q106" s="23">
        <v>75069990.650000006</v>
      </c>
      <c r="R106" s="23">
        <v>4451724.88</v>
      </c>
      <c r="S106" s="24" t="s">
        <v>1346</v>
      </c>
      <c r="T106" s="23">
        <v>1996206269.71</v>
      </c>
      <c r="U106" s="22" t="s">
        <v>220</v>
      </c>
      <c r="V106" s="20" t="s">
        <v>1258</v>
      </c>
      <c r="W106" s="25">
        <f t="shared" si="2"/>
        <v>1565</v>
      </c>
    </row>
    <row r="107" spans="1:23" s="26" customFormat="1" ht="186" customHeight="1" x14ac:dyDescent="0.2">
      <c r="A107" s="16">
        <v>6</v>
      </c>
      <c r="B107" s="17" t="s">
        <v>98</v>
      </c>
      <c r="C107" s="17" t="s">
        <v>639</v>
      </c>
      <c r="D107" s="17" t="s">
        <v>17</v>
      </c>
      <c r="E107" s="18">
        <v>1</v>
      </c>
      <c r="F107" s="19" t="s">
        <v>813</v>
      </c>
      <c r="G107" s="20" t="s">
        <v>814</v>
      </c>
      <c r="H107" s="20" t="s">
        <v>1046</v>
      </c>
      <c r="I107" s="21" t="s">
        <v>1047</v>
      </c>
      <c r="J107" s="22" t="s">
        <v>1048</v>
      </c>
      <c r="K107" s="22" t="s">
        <v>1049</v>
      </c>
      <c r="L107" s="22" t="s">
        <v>217</v>
      </c>
      <c r="M107" s="22" t="s">
        <v>615</v>
      </c>
      <c r="N107" s="22" t="s">
        <v>625</v>
      </c>
      <c r="O107" s="23">
        <v>319778193.17000002</v>
      </c>
      <c r="P107" s="23">
        <v>30867986.989999998</v>
      </c>
      <c r="Q107" s="23">
        <v>13194336.65</v>
      </c>
      <c r="R107" s="23">
        <v>74343833.530000001</v>
      </c>
      <c r="S107" s="24" t="s">
        <v>1347</v>
      </c>
      <c r="T107" s="23">
        <v>289496683.27999997</v>
      </c>
      <c r="U107" s="22" t="s">
        <v>220</v>
      </c>
      <c r="V107" s="20" t="s">
        <v>1304</v>
      </c>
      <c r="W107" s="25">
        <f t="shared" si="2"/>
        <v>1566</v>
      </c>
    </row>
    <row r="108" spans="1:23" s="46" customFormat="1" ht="12.75" outlineLevel="1" x14ac:dyDescent="0.2">
      <c r="A108" s="45"/>
      <c r="B108" s="55" t="s">
        <v>255</v>
      </c>
      <c r="C108" s="56"/>
      <c r="D108" s="56"/>
      <c r="E108" s="30">
        <f>SUBTOTAL(9,E109:E118)</f>
        <v>8</v>
      </c>
      <c r="F108" s="31"/>
      <c r="G108" s="31"/>
      <c r="H108" s="31"/>
      <c r="I108" s="32"/>
      <c r="J108" s="31"/>
      <c r="K108" s="31"/>
      <c r="L108" s="31"/>
      <c r="M108" s="31"/>
      <c r="N108" s="31"/>
      <c r="O108" s="33"/>
      <c r="P108" s="33"/>
      <c r="Q108" s="33"/>
      <c r="R108" s="33"/>
      <c r="S108" s="31"/>
      <c r="T108" s="33"/>
      <c r="U108" s="31"/>
      <c r="V108" s="49"/>
      <c r="W108" s="54"/>
    </row>
    <row r="109" spans="1:23" s="46" customFormat="1" ht="12.75" outlineLevel="2" x14ac:dyDescent="0.2">
      <c r="A109" s="44"/>
      <c r="B109" s="59" t="s">
        <v>253</v>
      </c>
      <c r="C109" s="60"/>
      <c r="D109" s="60"/>
      <c r="E109" s="40">
        <f>SUBTOTAL(9,E110:E116)</f>
        <v>7</v>
      </c>
      <c r="F109" s="41"/>
      <c r="G109" s="41"/>
      <c r="H109" s="41"/>
      <c r="I109" s="42"/>
      <c r="J109" s="41"/>
      <c r="K109" s="41"/>
      <c r="L109" s="41"/>
      <c r="M109" s="41"/>
      <c r="N109" s="41"/>
      <c r="O109" s="43"/>
      <c r="P109" s="43"/>
      <c r="Q109" s="43"/>
      <c r="R109" s="43"/>
      <c r="S109" s="41"/>
      <c r="T109" s="43"/>
      <c r="U109" s="41"/>
      <c r="V109" s="50"/>
      <c r="W109" s="54"/>
    </row>
    <row r="110" spans="1:23" s="26" customFormat="1" ht="204" customHeight="1" x14ac:dyDescent="0.2">
      <c r="A110" s="16">
        <v>6</v>
      </c>
      <c r="B110" s="17" t="s">
        <v>98</v>
      </c>
      <c r="C110" s="17" t="s">
        <v>159</v>
      </c>
      <c r="D110" s="17" t="s">
        <v>840</v>
      </c>
      <c r="E110" s="18">
        <v>1</v>
      </c>
      <c r="F110" s="19">
        <v>210</v>
      </c>
      <c r="G110" s="20" t="s">
        <v>629</v>
      </c>
      <c r="H110" s="20" t="s">
        <v>836</v>
      </c>
      <c r="I110" s="21" t="s">
        <v>630</v>
      </c>
      <c r="J110" s="22" t="s">
        <v>203</v>
      </c>
      <c r="K110" s="22" t="s">
        <v>631</v>
      </c>
      <c r="L110" s="22" t="s">
        <v>217</v>
      </c>
      <c r="M110" s="22" t="s">
        <v>632</v>
      </c>
      <c r="N110" s="22" t="s">
        <v>219</v>
      </c>
      <c r="O110" s="23">
        <v>0</v>
      </c>
      <c r="P110" s="23">
        <v>0</v>
      </c>
      <c r="Q110" s="23">
        <v>0</v>
      </c>
      <c r="R110" s="23">
        <v>0</v>
      </c>
      <c r="S110" s="24" t="s">
        <v>1646</v>
      </c>
      <c r="T110" s="23">
        <v>6545262.2400000002</v>
      </c>
      <c r="U110" s="22" t="s">
        <v>633</v>
      </c>
      <c r="V110" s="20" t="s">
        <v>1647</v>
      </c>
      <c r="W110" s="25">
        <f t="shared" ref="W110:W116" si="3">IF(OR(LEFT(I110)="7",LEFT(I110,1)="8"),VALUE(RIGHT(I110,3)),VALUE(RIGHT(I110,4)))</f>
        <v>54</v>
      </c>
    </row>
    <row r="111" spans="1:23" s="26" customFormat="1" ht="168" customHeight="1" x14ac:dyDescent="0.2">
      <c r="A111" s="16">
        <v>6</v>
      </c>
      <c r="B111" s="17" t="s">
        <v>98</v>
      </c>
      <c r="C111" s="17" t="s">
        <v>159</v>
      </c>
      <c r="D111" s="17" t="s">
        <v>840</v>
      </c>
      <c r="E111" s="18">
        <v>1</v>
      </c>
      <c r="F111" s="19">
        <v>210</v>
      </c>
      <c r="G111" s="20" t="s">
        <v>629</v>
      </c>
      <c r="H111" s="20" t="s">
        <v>629</v>
      </c>
      <c r="I111" s="21" t="s">
        <v>207</v>
      </c>
      <c r="J111" s="22" t="s">
        <v>208</v>
      </c>
      <c r="K111" s="22" t="s">
        <v>726</v>
      </c>
      <c r="L111" s="22" t="s">
        <v>217</v>
      </c>
      <c r="M111" s="22" t="s">
        <v>218</v>
      </c>
      <c r="N111" s="22" t="s">
        <v>620</v>
      </c>
      <c r="O111" s="23">
        <v>0</v>
      </c>
      <c r="P111" s="23">
        <v>0</v>
      </c>
      <c r="Q111" s="23">
        <v>0</v>
      </c>
      <c r="R111" s="23">
        <v>0</v>
      </c>
      <c r="S111" s="24" t="s">
        <v>1648</v>
      </c>
      <c r="T111" s="23">
        <v>509787.55</v>
      </c>
      <c r="U111" s="22" t="s">
        <v>633</v>
      </c>
      <c r="V111" s="20" t="s">
        <v>1649</v>
      </c>
      <c r="W111" s="25">
        <f t="shared" si="3"/>
        <v>91</v>
      </c>
    </row>
    <row r="112" spans="1:23" s="26" customFormat="1" ht="154.5" customHeight="1" x14ac:dyDescent="0.2">
      <c r="A112" s="16">
        <v>6</v>
      </c>
      <c r="B112" s="17" t="s">
        <v>98</v>
      </c>
      <c r="C112" s="17" t="s">
        <v>159</v>
      </c>
      <c r="D112" s="17" t="s">
        <v>840</v>
      </c>
      <c r="E112" s="18">
        <v>1</v>
      </c>
      <c r="F112" s="19">
        <v>210</v>
      </c>
      <c r="G112" s="20" t="s">
        <v>629</v>
      </c>
      <c r="H112" s="20" t="s">
        <v>629</v>
      </c>
      <c r="I112" s="21" t="s">
        <v>209</v>
      </c>
      <c r="J112" s="22" t="s">
        <v>210</v>
      </c>
      <c r="K112" s="22" t="s">
        <v>211</v>
      </c>
      <c r="L112" s="22" t="s">
        <v>217</v>
      </c>
      <c r="M112" s="22" t="s">
        <v>218</v>
      </c>
      <c r="N112" s="22" t="s">
        <v>219</v>
      </c>
      <c r="O112" s="23">
        <v>0</v>
      </c>
      <c r="P112" s="23">
        <v>0</v>
      </c>
      <c r="Q112" s="23">
        <v>0</v>
      </c>
      <c r="R112" s="23">
        <v>0</v>
      </c>
      <c r="S112" s="24" t="s">
        <v>1650</v>
      </c>
      <c r="T112" s="23">
        <v>12232742.4</v>
      </c>
      <c r="U112" s="22" t="s">
        <v>633</v>
      </c>
      <c r="V112" s="20" t="s">
        <v>1651</v>
      </c>
      <c r="W112" s="25">
        <f t="shared" si="3"/>
        <v>151</v>
      </c>
    </row>
    <row r="113" spans="1:23" s="26" customFormat="1" ht="168" customHeight="1" x14ac:dyDescent="0.2">
      <c r="A113" s="16">
        <v>6</v>
      </c>
      <c r="B113" s="17" t="s">
        <v>98</v>
      </c>
      <c r="C113" s="17" t="s">
        <v>159</v>
      </c>
      <c r="D113" s="17" t="s">
        <v>840</v>
      </c>
      <c r="E113" s="18">
        <v>1</v>
      </c>
      <c r="F113" s="19">
        <v>212</v>
      </c>
      <c r="G113" s="20" t="s">
        <v>205</v>
      </c>
      <c r="H113" s="20" t="s">
        <v>646</v>
      </c>
      <c r="I113" s="21" t="s">
        <v>494</v>
      </c>
      <c r="J113" s="22" t="s">
        <v>495</v>
      </c>
      <c r="K113" s="22" t="s">
        <v>779</v>
      </c>
      <c r="L113" s="22" t="s">
        <v>217</v>
      </c>
      <c r="M113" s="22" t="s">
        <v>632</v>
      </c>
      <c r="N113" s="22" t="s">
        <v>219</v>
      </c>
      <c r="O113" s="23">
        <v>0</v>
      </c>
      <c r="P113" s="23">
        <v>0</v>
      </c>
      <c r="Q113" s="23">
        <v>0</v>
      </c>
      <c r="R113" s="23">
        <v>0</v>
      </c>
      <c r="S113" s="24" t="s">
        <v>1348</v>
      </c>
      <c r="T113" s="23">
        <v>0</v>
      </c>
      <c r="U113" s="22" t="s">
        <v>633</v>
      </c>
      <c r="V113" s="20" t="s">
        <v>1154</v>
      </c>
      <c r="W113" s="25">
        <f t="shared" si="3"/>
        <v>189</v>
      </c>
    </row>
    <row r="114" spans="1:23" s="26" customFormat="1" ht="180.75" customHeight="1" x14ac:dyDescent="0.2">
      <c r="A114" s="16">
        <v>6</v>
      </c>
      <c r="B114" s="17" t="s">
        <v>98</v>
      </c>
      <c r="C114" s="17" t="s">
        <v>159</v>
      </c>
      <c r="D114" s="17" t="s">
        <v>840</v>
      </c>
      <c r="E114" s="18">
        <v>1</v>
      </c>
      <c r="F114" s="19">
        <v>213</v>
      </c>
      <c r="G114" s="20" t="s">
        <v>728</v>
      </c>
      <c r="H114" s="20" t="s">
        <v>728</v>
      </c>
      <c r="I114" s="21">
        <v>20160621301591</v>
      </c>
      <c r="J114" s="22" t="s">
        <v>1246</v>
      </c>
      <c r="K114" s="22" t="s">
        <v>1247</v>
      </c>
      <c r="L114" s="22" t="s">
        <v>489</v>
      </c>
      <c r="M114" s="22" t="s">
        <v>1033</v>
      </c>
      <c r="N114" s="22" t="s">
        <v>741</v>
      </c>
      <c r="O114" s="23">
        <v>379458827.47000003</v>
      </c>
      <c r="P114" s="23">
        <v>1696.64</v>
      </c>
      <c r="Q114" s="23">
        <v>15967059.300000001</v>
      </c>
      <c r="R114" s="23">
        <v>18384528.789999999</v>
      </c>
      <c r="S114" s="24" t="s">
        <v>1652</v>
      </c>
      <c r="T114" s="23">
        <v>377043054.62</v>
      </c>
      <c r="U114" s="22" t="s">
        <v>633</v>
      </c>
      <c r="V114" s="20" t="s">
        <v>1270</v>
      </c>
      <c r="W114" s="25">
        <f t="shared" si="3"/>
        <v>1591</v>
      </c>
    </row>
    <row r="115" spans="1:23" s="26" customFormat="1" ht="188.25" customHeight="1" x14ac:dyDescent="0.2">
      <c r="A115" s="16">
        <v>6</v>
      </c>
      <c r="B115" s="17" t="s">
        <v>98</v>
      </c>
      <c r="C115" s="17" t="s">
        <v>159</v>
      </c>
      <c r="D115" s="17" t="s">
        <v>840</v>
      </c>
      <c r="E115" s="18">
        <v>1</v>
      </c>
      <c r="F115" s="19">
        <v>215</v>
      </c>
      <c r="G115" s="20" t="s">
        <v>492</v>
      </c>
      <c r="H115" s="20" t="s">
        <v>646</v>
      </c>
      <c r="I115" s="21">
        <v>20080621501486</v>
      </c>
      <c r="J115" s="22" t="s">
        <v>647</v>
      </c>
      <c r="K115" s="22" t="s">
        <v>1002</v>
      </c>
      <c r="L115" s="22" t="s">
        <v>217</v>
      </c>
      <c r="M115" s="22" t="s">
        <v>541</v>
      </c>
      <c r="N115" s="22" t="s">
        <v>219</v>
      </c>
      <c r="O115" s="23">
        <v>208230840.38</v>
      </c>
      <c r="P115" s="23">
        <v>143108441.5</v>
      </c>
      <c r="Q115" s="23">
        <v>56482994.969999999</v>
      </c>
      <c r="R115" s="23">
        <v>203554034.63999999</v>
      </c>
      <c r="S115" s="24" t="s">
        <v>1653</v>
      </c>
      <c r="T115" s="23">
        <v>204268242.21000001</v>
      </c>
      <c r="U115" s="22" t="s">
        <v>220</v>
      </c>
      <c r="V115" s="20" t="s">
        <v>1654</v>
      </c>
      <c r="W115" s="25">
        <f t="shared" si="3"/>
        <v>1486</v>
      </c>
    </row>
    <row r="116" spans="1:23" s="26" customFormat="1" ht="154.5" customHeight="1" x14ac:dyDescent="0.2">
      <c r="A116" s="16">
        <v>6</v>
      </c>
      <c r="B116" s="17" t="s">
        <v>98</v>
      </c>
      <c r="C116" s="17" t="s">
        <v>159</v>
      </c>
      <c r="D116" s="17" t="s">
        <v>840</v>
      </c>
      <c r="E116" s="18">
        <v>1</v>
      </c>
      <c r="F116" s="19" t="s">
        <v>206</v>
      </c>
      <c r="G116" s="20" t="s">
        <v>644</v>
      </c>
      <c r="H116" s="20" t="s">
        <v>644</v>
      </c>
      <c r="I116" s="21" t="s">
        <v>812</v>
      </c>
      <c r="J116" s="22" t="s">
        <v>15</v>
      </c>
      <c r="K116" s="22" t="s">
        <v>16</v>
      </c>
      <c r="L116" s="22" t="s">
        <v>217</v>
      </c>
      <c r="M116" s="22" t="s">
        <v>218</v>
      </c>
      <c r="N116" s="22" t="s">
        <v>219</v>
      </c>
      <c r="O116" s="23">
        <v>8957671.7100000009</v>
      </c>
      <c r="P116" s="23">
        <v>0</v>
      </c>
      <c r="Q116" s="23">
        <v>0</v>
      </c>
      <c r="R116" s="23">
        <v>0</v>
      </c>
      <c r="S116" s="24" t="s">
        <v>1349</v>
      </c>
      <c r="T116" s="23">
        <v>8957671.7100000009</v>
      </c>
      <c r="U116" s="22" t="s">
        <v>633</v>
      </c>
      <c r="V116" s="20" t="s">
        <v>1031</v>
      </c>
      <c r="W116" s="25">
        <f t="shared" si="3"/>
        <v>368</v>
      </c>
    </row>
    <row r="117" spans="1:23" s="46" customFormat="1" ht="12.75" outlineLevel="2" x14ac:dyDescent="0.2">
      <c r="A117" s="44"/>
      <c r="B117" s="59" t="s">
        <v>17</v>
      </c>
      <c r="C117" s="60"/>
      <c r="D117" s="60"/>
      <c r="E117" s="40">
        <f>SUBTOTAL(9,E118:E118)</f>
        <v>1</v>
      </c>
      <c r="F117" s="41"/>
      <c r="G117" s="41"/>
      <c r="H117" s="41"/>
      <c r="I117" s="42"/>
      <c r="J117" s="41"/>
      <c r="K117" s="41"/>
      <c r="L117" s="41"/>
      <c r="M117" s="41"/>
      <c r="N117" s="41"/>
      <c r="O117" s="43"/>
      <c r="P117" s="43"/>
      <c r="Q117" s="43"/>
      <c r="R117" s="43"/>
      <c r="S117" s="41"/>
      <c r="T117" s="43"/>
      <c r="U117" s="41"/>
      <c r="V117" s="50"/>
      <c r="W117" s="54"/>
    </row>
    <row r="118" spans="1:23" s="26" customFormat="1" ht="154.5" customHeight="1" x14ac:dyDescent="0.2">
      <c r="A118" s="16">
        <v>6</v>
      </c>
      <c r="B118" s="17" t="s">
        <v>98</v>
      </c>
      <c r="C118" s="17" t="s">
        <v>159</v>
      </c>
      <c r="D118" s="17" t="s">
        <v>17</v>
      </c>
      <c r="E118" s="18">
        <v>1</v>
      </c>
      <c r="F118" s="19" t="s">
        <v>628</v>
      </c>
      <c r="G118" s="20" t="s">
        <v>50</v>
      </c>
      <c r="H118" s="20" t="s">
        <v>339</v>
      </c>
      <c r="I118" s="21" t="s">
        <v>789</v>
      </c>
      <c r="J118" s="22" t="s">
        <v>790</v>
      </c>
      <c r="K118" s="22" t="s">
        <v>791</v>
      </c>
      <c r="L118" s="22" t="s">
        <v>217</v>
      </c>
      <c r="M118" s="22" t="s">
        <v>632</v>
      </c>
      <c r="N118" s="22" t="s">
        <v>219</v>
      </c>
      <c r="O118" s="23">
        <v>0</v>
      </c>
      <c r="P118" s="23">
        <v>0</v>
      </c>
      <c r="Q118" s="23">
        <v>0</v>
      </c>
      <c r="R118" s="23">
        <v>0</v>
      </c>
      <c r="S118" s="24" t="s">
        <v>1350</v>
      </c>
      <c r="T118" s="23">
        <v>0</v>
      </c>
      <c r="U118" s="22" t="s">
        <v>220</v>
      </c>
      <c r="V118" s="20" t="s">
        <v>933</v>
      </c>
      <c r="W118" s="25">
        <f>IF(OR(LEFT(I118)="7",LEFT(I118,1)="8"),VALUE(RIGHT(I118,3)),VALUE(RIGHT(I118,4)))</f>
        <v>585</v>
      </c>
    </row>
    <row r="119" spans="1:23" s="46" customFormat="1" ht="12.75" outlineLevel="1" x14ac:dyDescent="0.2">
      <c r="A119" s="45"/>
      <c r="B119" s="55" t="s">
        <v>257</v>
      </c>
      <c r="C119" s="56"/>
      <c r="D119" s="56"/>
      <c r="E119" s="30">
        <f>SUBTOTAL(9,E121:E121)</f>
        <v>1</v>
      </c>
      <c r="F119" s="31"/>
      <c r="G119" s="31"/>
      <c r="H119" s="31"/>
      <c r="I119" s="32"/>
      <c r="J119" s="31"/>
      <c r="K119" s="31"/>
      <c r="L119" s="31"/>
      <c r="M119" s="31"/>
      <c r="N119" s="31"/>
      <c r="O119" s="33"/>
      <c r="P119" s="33"/>
      <c r="Q119" s="33"/>
      <c r="R119" s="33"/>
      <c r="S119" s="31"/>
      <c r="T119" s="33"/>
      <c r="U119" s="31"/>
      <c r="V119" s="49"/>
      <c r="W119" s="54"/>
    </row>
    <row r="120" spans="1:23" s="46" customFormat="1" ht="12.75" outlineLevel="2" x14ac:dyDescent="0.2">
      <c r="A120" s="44"/>
      <c r="B120" s="59" t="s">
        <v>253</v>
      </c>
      <c r="C120" s="60"/>
      <c r="D120" s="60"/>
      <c r="E120" s="40">
        <f>SUBTOTAL(9,E121:E121)</f>
        <v>1</v>
      </c>
      <c r="F120" s="41"/>
      <c r="G120" s="41"/>
      <c r="H120" s="41"/>
      <c r="I120" s="42"/>
      <c r="J120" s="41"/>
      <c r="K120" s="41"/>
      <c r="L120" s="41"/>
      <c r="M120" s="41"/>
      <c r="N120" s="41"/>
      <c r="O120" s="43"/>
      <c r="P120" s="43"/>
      <c r="Q120" s="43"/>
      <c r="R120" s="43"/>
      <c r="S120" s="41"/>
      <c r="T120" s="43"/>
      <c r="U120" s="41"/>
      <c r="V120" s="50"/>
      <c r="W120" s="54"/>
    </row>
    <row r="121" spans="1:23" s="26" customFormat="1" ht="188.25" customHeight="1" x14ac:dyDescent="0.2">
      <c r="A121" s="16">
        <v>6</v>
      </c>
      <c r="B121" s="17" t="s">
        <v>98</v>
      </c>
      <c r="C121" s="17" t="s">
        <v>65</v>
      </c>
      <c r="D121" s="17" t="s">
        <v>840</v>
      </c>
      <c r="E121" s="18">
        <v>1</v>
      </c>
      <c r="F121" s="19" t="s">
        <v>360</v>
      </c>
      <c r="G121" s="20" t="s">
        <v>361</v>
      </c>
      <c r="H121" s="20" t="s">
        <v>361</v>
      </c>
      <c r="I121" s="21" t="s">
        <v>362</v>
      </c>
      <c r="J121" s="22" t="s">
        <v>363</v>
      </c>
      <c r="K121" s="22" t="s">
        <v>364</v>
      </c>
      <c r="L121" s="22" t="s">
        <v>656</v>
      </c>
      <c r="M121" s="22" t="s">
        <v>365</v>
      </c>
      <c r="N121" s="22" t="s">
        <v>219</v>
      </c>
      <c r="O121" s="23">
        <v>9646316785</v>
      </c>
      <c r="P121" s="23">
        <v>38331855871</v>
      </c>
      <c r="Q121" s="23">
        <v>440884710</v>
      </c>
      <c r="R121" s="23">
        <v>36646152893</v>
      </c>
      <c r="S121" s="24" t="s">
        <v>1655</v>
      </c>
      <c r="T121" s="23">
        <v>11772904473</v>
      </c>
      <c r="U121" s="22" t="s">
        <v>633</v>
      </c>
      <c r="V121" s="20" t="s">
        <v>1446</v>
      </c>
      <c r="W121" s="25">
        <f>IF(OR(LEFT(I121)="7",LEFT(I121,1)="8"),VALUE(RIGHT(I121,3)),VALUE(RIGHT(I121,4)))</f>
        <v>1330</v>
      </c>
    </row>
    <row r="122" spans="1:23" s="9" customFormat="1" ht="27" customHeight="1" outlineLevel="3" x14ac:dyDescent="0.2">
      <c r="A122" s="34"/>
      <c r="B122" s="57" t="s">
        <v>212</v>
      </c>
      <c r="C122" s="58"/>
      <c r="D122" s="58"/>
      <c r="E122" s="35">
        <f>SUBTOTAL(9,E123:E130)</f>
        <v>4</v>
      </c>
      <c r="F122" s="36"/>
      <c r="G122" s="36"/>
      <c r="H122" s="36"/>
      <c r="I122" s="37"/>
      <c r="J122" s="36"/>
      <c r="K122" s="36"/>
      <c r="L122" s="36"/>
      <c r="M122" s="36"/>
      <c r="N122" s="36"/>
      <c r="O122" s="38"/>
      <c r="P122" s="39"/>
      <c r="Q122" s="39"/>
      <c r="R122" s="39"/>
      <c r="S122" s="36"/>
      <c r="T122" s="39"/>
      <c r="U122" s="36"/>
      <c r="V122" s="48"/>
      <c r="W122" s="53"/>
    </row>
    <row r="123" spans="1:23" s="46" customFormat="1" ht="12.75" outlineLevel="1" x14ac:dyDescent="0.2">
      <c r="A123" s="45"/>
      <c r="B123" s="55" t="s">
        <v>639</v>
      </c>
      <c r="C123" s="56" t="s">
        <v>637</v>
      </c>
      <c r="D123" s="56"/>
      <c r="E123" s="30">
        <f>SUBTOTAL(9,E125:E127)</f>
        <v>3</v>
      </c>
      <c r="F123" s="31"/>
      <c r="G123" s="31"/>
      <c r="H123" s="31"/>
      <c r="I123" s="32"/>
      <c r="J123" s="31"/>
      <c r="K123" s="31"/>
      <c r="L123" s="31"/>
      <c r="M123" s="31"/>
      <c r="N123" s="31"/>
      <c r="O123" s="33"/>
      <c r="P123" s="33"/>
      <c r="Q123" s="33"/>
      <c r="R123" s="33"/>
      <c r="S123" s="31"/>
      <c r="T123" s="33"/>
      <c r="U123" s="31"/>
      <c r="V123" s="49"/>
      <c r="W123" s="54"/>
    </row>
    <row r="124" spans="1:23" s="46" customFormat="1" ht="12.75" outlineLevel="2" x14ac:dyDescent="0.2">
      <c r="A124" s="44"/>
      <c r="B124" s="59" t="s">
        <v>253</v>
      </c>
      <c r="C124" s="60"/>
      <c r="D124" s="60"/>
      <c r="E124" s="40">
        <f>SUBTOTAL(9,E125:E127)</f>
        <v>3</v>
      </c>
      <c r="F124" s="41"/>
      <c r="G124" s="41"/>
      <c r="H124" s="41"/>
      <c r="I124" s="42"/>
      <c r="J124" s="41"/>
      <c r="K124" s="41"/>
      <c r="L124" s="41"/>
      <c r="M124" s="41"/>
      <c r="N124" s="41"/>
      <c r="O124" s="43"/>
      <c r="P124" s="43"/>
      <c r="Q124" s="43"/>
      <c r="R124" s="43"/>
      <c r="S124" s="41"/>
      <c r="T124" s="43"/>
      <c r="U124" s="41"/>
      <c r="V124" s="50"/>
      <c r="W124" s="54"/>
    </row>
    <row r="125" spans="1:23" s="26" customFormat="1" ht="219" customHeight="1" x14ac:dyDescent="0.2">
      <c r="A125" s="16">
        <v>7</v>
      </c>
      <c r="B125" s="17" t="s">
        <v>212</v>
      </c>
      <c r="C125" s="17" t="s">
        <v>639</v>
      </c>
      <c r="D125" s="17" t="s">
        <v>840</v>
      </c>
      <c r="E125" s="18">
        <v>1</v>
      </c>
      <c r="F125" s="19">
        <v>110</v>
      </c>
      <c r="G125" s="20" t="s">
        <v>579</v>
      </c>
      <c r="H125" s="20" t="s">
        <v>478</v>
      </c>
      <c r="I125" s="21">
        <v>20070711001474</v>
      </c>
      <c r="J125" s="22" t="s">
        <v>55</v>
      </c>
      <c r="K125" s="22" t="s">
        <v>56</v>
      </c>
      <c r="L125" s="22" t="s">
        <v>217</v>
      </c>
      <c r="M125" s="22" t="s">
        <v>356</v>
      </c>
      <c r="N125" s="22" t="s">
        <v>219</v>
      </c>
      <c r="O125" s="23">
        <v>711381830.75</v>
      </c>
      <c r="P125" s="23">
        <v>268556505.10000002</v>
      </c>
      <c r="Q125" s="23">
        <v>1639559.67</v>
      </c>
      <c r="R125" s="23">
        <v>181314780.38</v>
      </c>
      <c r="S125" s="24" t="s">
        <v>1351</v>
      </c>
      <c r="T125" s="23">
        <v>800263115.13999999</v>
      </c>
      <c r="U125" s="22" t="s">
        <v>220</v>
      </c>
      <c r="V125" s="20" t="s">
        <v>934</v>
      </c>
      <c r="W125" s="25">
        <f>IF(OR(LEFT(I125)="7",LEFT(I125,1)="8"),VALUE(RIGHT(I125,3)),VALUE(RIGHT(I125,4)))</f>
        <v>1474</v>
      </c>
    </row>
    <row r="126" spans="1:23" s="26" customFormat="1" ht="154.5" customHeight="1" x14ac:dyDescent="0.2">
      <c r="A126" s="16">
        <v>7</v>
      </c>
      <c r="B126" s="17" t="s">
        <v>212</v>
      </c>
      <c r="C126" s="17" t="s">
        <v>639</v>
      </c>
      <c r="D126" s="17" t="s">
        <v>840</v>
      </c>
      <c r="E126" s="18">
        <v>1</v>
      </c>
      <c r="F126" s="19">
        <v>120</v>
      </c>
      <c r="G126" s="20" t="s">
        <v>213</v>
      </c>
      <c r="H126" s="20" t="s">
        <v>478</v>
      </c>
      <c r="I126" s="21">
        <v>700007120240</v>
      </c>
      <c r="J126" s="22" t="s">
        <v>214</v>
      </c>
      <c r="K126" s="22" t="s">
        <v>852</v>
      </c>
      <c r="L126" s="22" t="s">
        <v>217</v>
      </c>
      <c r="M126" s="22" t="s">
        <v>356</v>
      </c>
      <c r="N126" s="22" t="s">
        <v>741</v>
      </c>
      <c r="O126" s="23">
        <v>222719138.16</v>
      </c>
      <c r="P126" s="23">
        <v>0</v>
      </c>
      <c r="Q126" s="23">
        <v>4634496.91</v>
      </c>
      <c r="R126" s="23">
        <v>2295946.39</v>
      </c>
      <c r="S126" s="24" t="s">
        <v>1352</v>
      </c>
      <c r="T126" s="23">
        <v>225057688.68000001</v>
      </c>
      <c r="U126" s="22" t="s">
        <v>220</v>
      </c>
      <c r="V126" s="20" t="s">
        <v>935</v>
      </c>
      <c r="W126" s="25">
        <f>IF(OR(LEFT(I126)="7",LEFT(I126,1)="8"),VALUE(RIGHT(I126,3)),VALUE(RIGHT(I126,4)))</f>
        <v>240</v>
      </c>
    </row>
    <row r="127" spans="1:23" s="26" customFormat="1" ht="154.5" customHeight="1" x14ac:dyDescent="0.2">
      <c r="A127" s="16">
        <v>7</v>
      </c>
      <c r="B127" s="17" t="s">
        <v>212</v>
      </c>
      <c r="C127" s="17" t="s">
        <v>639</v>
      </c>
      <c r="D127" s="17" t="s">
        <v>840</v>
      </c>
      <c r="E127" s="18">
        <v>1</v>
      </c>
      <c r="F127" s="19" t="s">
        <v>215</v>
      </c>
      <c r="G127" s="20" t="s">
        <v>608</v>
      </c>
      <c r="H127" s="20" t="s">
        <v>608</v>
      </c>
      <c r="I127" s="21" t="s">
        <v>609</v>
      </c>
      <c r="J127" s="22" t="s">
        <v>73</v>
      </c>
      <c r="K127" s="22" t="s">
        <v>853</v>
      </c>
      <c r="L127" s="22" t="s">
        <v>217</v>
      </c>
      <c r="M127" s="22" t="s">
        <v>356</v>
      </c>
      <c r="N127" s="22" t="s">
        <v>219</v>
      </c>
      <c r="O127" s="23">
        <v>8.43</v>
      </c>
      <c r="P127" s="23">
        <v>0</v>
      </c>
      <c r="Q127" s="23">
        <v>0</v>
      </c>
      <c r="R127" s="23">
        <v>0</v>
      </c>
      <c r="S127" s="24" t="s">
        <v>1353</v>
      </c>
      <c r="T127" s="23">
        <v>8.43</v>
      </c>
      <c r="U127" s="22" t="s">
        <v>220</v>
      </c>
      <c r="V127" s="20" t="s">
        <v>936</v>
      </c>
      <c r="W127" s="25">
        <f>IF(OR(LEFT(I127)="7",LEFT(I127,1)="8"),VALUE(RIGHT(I127,3)),VALUE(RIGHT(I127,4)))</f>
        <v>129</v>
      </c>
    </row>
    <row r="128" spans="1:23" s="46" customFormat="1" ht="12.75" outlineLevel="1" x14ac:dyDescent="0.2">
      <c r="A128" s="45"/>
      <c r="B128" s="55" t="s">
        <v>255</v>
      </c>
      <c r="C128" s="56"/>
      <c r="D128" s="56"/>
      <c r="E128" s="30">
        <f>SUBTOTAL(9,E129:E130)</f>
        <v>1</v>
      </c>
      <c r="F128" s="31"/>
      <c r="G128" s="31"/>
      <c r="H128" s="31"/>
      <c r="I128" s="32"/>
      <c r="J128" s="31"/>
      <c r="K128" s="31"/>
      <c r="L128" s="31"/>
      <c r="M128" s="31"/>
      <c r="N128" s="31"/>
      <c r="O128" s="33"/>
      <c r="P128" s="33"/>
      <c r="Q128" s="33"/>
      <c r="R128" s="33"/>
      <c r="S128" s="31"/>
      <c r="T128" s="33"/>
      <c r="U128" s="31"/>
      <c r="V128" s="49"/>
      <c r="W128" s="54"/>
    </row>
    <row r="129" spans="1:23" s="46" customFormat="1" ht="12.75" outlineLevel="2" x14ac:dyDescent="0.2">
      <c r="A129" s="44"/>
      <c r="B129" s="59" t="s">
        <v>253</v>
      </c>
      <c r="C129" s="60"/>
      <c r="D129" s="60"/>
      <c r="E129" s="40">
        <f>SUBTOTAL(9,E130:E130)</f>
        <v>1</v>
      </c>
      <c r="F129" s="41"/>
      <c r="G129" s="41"/>
      <c r="H129" s="41"/>
      <c r="I129" s="42"/>
      <c r="J129" s="41"/>
      <c r="K129" s="41"/>
      <c r="L129" s="41"/>
      <c r="M129" s="41"/>
      <c r="N129" s="41"/>
      <c r="O129" s="43"/>
      <c r="P129" s="43"/>
      <c r="Q129" s="43"/>
      <c r="R129" s="43"/>
      <c r="S129" s="41"/>
      <c r="T129" s="43"/>
      <c r="U129" s="41"/>
      <c r="V129" s="50"/>
      <c r="W129" s="54"/>
    </row>
    <row r="130" spans="1:23" s="26" customFormat="1" ht="154.5" customHeight="1" x14ac:dyDescent="0.2">
      <c r="A130" s="16">
        <v>7</v>
      </c>
      <c r="B130" s="17" t="s">
        <v>212</v>
      </c>
      <c r="C130" s="17" t="s">
        <v>159</v>
      </c>
      <c r="D130" s="17" t="s">
        <v>840</v>
      </c>
      <c r="E130" s="18">
        <v>1</v>
      </c>
      <c r="F130" s="19" t="s">
        <v>215</v>
      </c>
      <c r="G130" s="20" t="s">
        <v>608</v>
      </c>
      <c r="H130" s="20" t="s">
        <v>608</v>
      </c>
      <c r="I130" s="21" t="s">
        <v>855</v>
      </c>
      <c r="J130" s="22" t="s">
        <v>854</v>
      </c>
      <c r="K130" s="22" t="s">
        <v>856</v>
      </c>
      <c r="L130" s="22" t="s">
        <v>217</v>
      </c>
      <c r="M130" s="22" t="s">
        <v>356</v>
      </c>
      <c r="N130" s="22" t="s">
        <v>320</v>
      </c>
      <c r="O130" s="23">
        <v>53361164.579999998</v>
      </c>
      <c r="P130" s="23">
        <v>9777459432.7199993</v>
      </c>
      <c r="Q130" s="23">
        <v>1060953.78</v>
      </c>
      <c r="R130" s="23">
        <v>8370938205.96</v>
      </c>
      <c r="S130" s="24" t="s">
        <v>1354</v>
      </c>
      <c r="T130" s="23">
        <v>1460943345.1199999</v>
      </c>
      <c r="U130" s="22" t="s">
        <v>220</v>
      </c>
      <c r="V130" s="20" t="s">
        <v>937</v>
      </c>
      <c r="W130" s="25">
        <f>IF(OR(LEFT(I130)="7",LEFT(I130,1)="8"),VALUE(RIGHT(I130,3)),VALUE(RIGHT(I130,4)))</f>
        <v>1495</v>
      </c>
    </row>
    <row r="131" spans="1:23" s="9" customFormat="1" ht="33" customHeight="1" outlineLevel="3" x14ac:dyDescent="0.2">
      <c r="A131" s="34"/>
      <c r="B131" s="57" t="s">
        <v>1556</v>
      </c>
      <c r="C131" s="58"/>
      <c r="D131" s="58"/>
      <c r="E131" s="35">
        <f>SUBTOTAL(9,E134:F137)</f>
        <v>3</v>
      </c>
      <c r="F131" s="36"/>
      <c r="G131" s="36"/>
      <c r="H131" s="36"/>
      <c r="I131" s="37"/>
      <c r="J131" s="36"/>
      <c r="K131" s="36"/>
      <c r="L131" s="36"/>
      <c r="M131" s="36"/>
      <c r="N131" s="36"/>
      <c r="O131" s="38"/>
      <c r="P131" s="39"/>
      <c r="Q131" s="39"/>
      <c r="R131" s="39"/>
      <c r="S131" s="36"/>
      <c r="T131" s="39"/>
      <c r="U131" s="36"/>
      <c r="V131" s="48"/>
      <c r="W131" s="53"/>
    </row>
    <row r="132" spans="1:23" s="46" customFormat="1" ht="12.75" outlineLevel="1" x14ac:dyDescent="0.2">
      <c r="A132" s="45"/>
      <c r="B132" s="55" t="s">
        <v>639</v>
      </c>
      <c r="C132" s="56" t="s">
        <v>637</v>
      </c>
      <c r="D132" s="56"/>
      <c r="E132" s="30">
        <f>SUBTOTAL(9,E134:E135)</f>
        <v>2</v>
      </c>
      <c r="F132" s="31"/>
      <c r="G132" s="31"/>
      <c r="H132" s="31"/>
      <c r="I132" s="32"/>
      <c r="J132" s="31"/>
      <c r="K132" s="31"/>
      <c r="L132" s="31"/>
      <c r="M132" s="31"/>
      <c r="N132" s="31"/>
      <c r="O132" s="33"/>
      <c r="P132" s="33"/>
      <c r="Q132" s="33"/>
      <c r="R132" s="33"/>
      <c r="S132" s="31"/>
      <c r="T132" s="33"/>
      <c r="U132" s="31"/>
      <c r="V132" s="49"/>
      <c r="W132" s="54"/>
    </row>
    <row r="133" spans="1:23" s="46" customFormat="1" ht="12.75" outlineLevel="2" x14ac:dyDescent="0.2">
      <c r="A133" s="44"/>
      <c r="B133" s="59" t="s">
        <v>253</v>
      </c>
      <c r="C133" s="60"/>
      <c r="D133" s="60"/>
      <c r="E133" s="40">
        <f>SUBTOTAL(9,E134:E135)</f>
        <v>2</v>
      </c>
      <c r="F133" s="41"/>
      <c r="G133" s="41"/>
      <c r="H133" s="41"/>
      <c r="I133" s="42"/>
      <c r="J133" s="41"/>
      <c r="K133" s="41"/>
      <c r="L133" s="41"/>
      <c r="M133" s="41"/>
      <c r="N133" s="41"/>
      <c r="O133" s="43"/>
      <c r="P133" s="43"/>
      <c r="Q133" s="43"/>
      <c r="R133" s="43"/>
      <c r="S133" s="41"/>
      <c r="T133" s="43"/>
      <c r="U133" s="41"/>
      <c r="V133" s="50"/>
      <c r="W133" s="54"/>
    </row>
    <row r="134" spans="1:23" s="26" customFormat="1" ht="186" customHeight="1" x14ac:dyDescent="0.2">
      <c r="A134" s="16">
        <v>8</v>
      </c>
      <c r="B134" s="17" t="s">
        <v>610</v>
      </c>
      <c r="C134" s="17" t="s">
        <v>639</v>
      </c>
      <c r="D134" s="17" t="s">
        <v>840</v>
      </c>
      <c r="E134" s="18">
        <v>1</v>
      </c>
      <c r="F134" s="19" t="s">
        <v>611</v>
      </c>
      <c r="G134" s="20" t="s">
        <v>612</v>
      </c>
      <c r="H134" s="20" t="s">
        <v>612</v>
      </c>
      <c r="I134" s="21" t="s">
        <v>613</v>
      </c>
      <c r="J134" s="22" t="s">
        <v>614</v>
      </c>
      <c r="K134" s="22" t="s">
        <v>698</v>
      </c>
      <c r="L134" s="22" t="s">
        <v>656</v>
      </c>
      <c r="M134" s="22" t="s">
        <v>797</v>
      </c>
      <c r="N134" s="22" t="s">
        <v>219</v>
      </c>
      <c r="O134" s="23">
        <v>34922277.770000003</v>
      </c>
      <c r="P134" s="23">
        <v>1950698.25</v>
      </c>
      <c r="Q134" s="23">
        <v>1048848.3999999999</v>
      </c>
      <c r="R134" s="23">
        <v>4090928.44</v>
      </c>
      <c r="S134" s="24" t="s">
        <v>1355</v>
      </c>
      <c r="T134" s="23">
        <v>33830895.979999997</v>
      </c>
      <c r="U134" s="22" t="s">
        <v>633</v>
      </c>
      <c r="V134" s="20" t="s">
        <v>1656</v>
      </c>
      <c r="W134" s="25">
        <f>IF(OR(LEFT(I134)="7",LEFT(I134,1)="8"),VALUE(RIGHT(I134,3)),VALUE(RIGHT(I134,4)))</f>
        <v>1303</v>
      </c>
    </row>
    <row r="135" spans="1:23" s="26" customFormat="1" ht="176.25" customHeight="1" x14ac:dyDescent="0.2">
      <c r="A135" s="16">
        <v>8</v>
      </c>
      <c r="B135" s="17" t="s">
        <v>610</v>
      </c>
      <c r="C135" s="17" t="s">
        <v>639</v>
      </c>
      <c r="D135" s="17" t="s">
        <v>840</v>
      </c>
      <c r="E135" s="18">
        <v>1</v>
      </c>
      <c r="F135" s="19" t="s">
        <v>794</v>
      </c>
      <c r="G135" s="20" t="s">
        <v>659</v>
      </c>
      <c r="H135" s="20" t="s">
        <v>659</v>
      </c>
      <c r="I135" s="21" t="s">
        <v>660</v>
      </c>
      <c r="J135" s="22" t="s">
        <v>74</v>
      </c>
      <c r="K135" s="22" t="s">
        <v>438</v>
      </c>
      <c r="L135" s="22" t="s">
        <v>656</v>
      </c>
      <c r="M135" s="22" t="s">
        <v>365</v>
      </c>
      <c r="N135" s="22" t="s">
        <v>625</v>
      </c>
      <c r="O135" s="23">
        <v>216250069.59999999</v>
      </c>
      <c r="P135" s="23">
        <v>1241365.51</v>
      </c>
      <c r="Q135" s="23">
        <v>7542342.8899999997</v>
      </c>
      <c r="R135" s="23">
        <v>23232354.829999998</v>
      </c>
      <c r="S135" s="24" t="s">
        <v>1657</v>
      </c>
      <c r="T135" s="23">
        <v>201801423.16999999</v>
      </c>
      <c r="U135" s="22" t="s">
        <v>633</v>
      </c>
      <c r="V135" s="20" t="s">
        <v>938</v>
      </c>
      <c r="W135" s="25">
        <f>IF(OR(LEFT(I135)="7",LEFT(I135,1)="8"),VALUE(RIGHT(I135,3)),VALUE(RIGHT(I135,4)))</f>
        <v>1396</v>
      </c>
    </row>
    <row r="136" spans="1:23" s="46" customFormat="1" ht="12.75" outlineLevel="2" x14ac:dyDescent="0.2">
      <c r="A136" s="44"/>
      <c r="B136" s="59" t="s">
        <v>256</v>
      </c>
      <c r="C136" s="60"/>
      <c r="D136" s="60"/>
      <c r="E136" s="40">
        <f>SUBTOTAL(9,E137)</f>
        <v>1</v>
      </c>
      <c r="F136" s="41"/>
      <c r="G136" s="41"/>
      <c r="H136" s="41"/>
      <c r="I136" s="42"/>
      <c r="J136" s="41"/>
      <c r="K136" s="41"/>
      <c r="L136" s="41"/>
      <c r="M136" s="41"/>
      <c r="N136" s="41"/>
      <c r="O136" s="43"/>
      <c r="P136" s="43"/>
      <c r="Q136" s="43"/>
      <c r="R136" s="43"/>
      <c r="S136" s="41"/>
      <c r="T136" s="43"/>
      <c r="U136" s="41"/>
      <c r="V136" s="50"/>
      <c r="W136" s="54"/>
    </row>
    <row r="137" spans="1:23" s="26" customFormat="1" ht="154.5" customHeight="1" x14ac:dyDescent="0.2">
      <c r="A137" s="16">
        <v>8</v>
      </c>
      <c r="B137" s="17" t="s">
        <v>610</v>
      </c>
      <c r="C137" s="17" t="s">
        <v>639</v>
      </c>
      <c r="D137" s="17" t="s">
        <v>17</v>
      </c>
      <c r="E137" s="18">
        <v>1</v>
      </c>
      <c r="F137" s="19" t="s">
        <v>1050</v>
      </c>
      <c r="G137" s="20" t="s">
        <v>1051</v>
      </c>
      <c r="H137" s="20" t="s">
        <v>486</v>
      </c>
      <c r="I137" s="21" t="s">
        <v>487</v>
      </c>
      <c r="J137" s="22" t="s">
        <v>75</v>
      </c>
      <c r="K137" s="22" t="s">
        <v>439</v>
      </c>
      <c r="L137" s="22" t="s">
        <v>656</v>
      </c>
      <c r="M137" s="22" t="s">
        <v>598</v>
      </c>
      <c r="N137" s="22" t="s">
        <v>625</v>
      </c>
      <c r="O137" s="23">
        <v>123511.55</v>
      </c>
      <c r="P137" s="23">
        <v>0</v>
      </c>
      <c r="Q137" s="23">
        <v>4676.29</v>
      </c>
      <c r="R137" s="23">
        <v>639.54</v>
      </c>
      <c r="S137" s="24" t="s">
        <v>1658</v>
      </c>
      <c r="T137" s="23">
        <v>125548.3</v>
      </c>
      <c r="U137" s="22" t="s">
        <v>633</v>
      </c>
      <c r="V137" s="20" t="s">
        <v>939</v>
      </c>
      <c r="W137" s="25">
        <f>IF(OR(LEFT(I137)="7",LEFT(I137,1)="8"),VALUE(RIGHT(I137,3)),VALUE(RIGHT(I137,4)))</f>
        <v>133</v>
      </c>
    </row>
    <row r="138" spans="1:23" s="9" customFormat="1" ht="33" customHeight="1" outlineLevel="3" x14ac:dyDescent="0.2">
      <c r="A138" s="34"/>
      <c r="B138" s="57" t="s">
        <v>616</v>
      </c>
      <c r="C138" s="58"/>
      <c r="D138" s="58"/>
      <c r="E138" s="35">
        <f>SUBTOTAL(9,E141:E161)</f>
        <v>19</v>
      </c>
      <c r="F138" s="36"/>
      <c r="G138" s="36"/>
      <c r="H138" s="36"/>
      <c r="I138" s="37"/>
      <c r="J138" s="36"/>
      <c r="K138" s="36"/>
      <c r="L138" s="36"/>
      <c r="M138" s="36"/>
      <c r="N138" s="36"/>
      <c r="O138" s="38"/>
      <c r="P138" s="39"/>
      <c r="Q138" s="39"/>
      <c r="R138" s="39"/>
      <c r="S138" s="36"/>
      <c r="T138" s="39"/>
      <c r="U138" s="36"/>
      <c r="V138" s="48"/>
      <c r="W138" s="53"/>
    </row>
    <row r="139" spans="1:23" s="46" customFormat="1" ht="12.75" outlineLevel="1" x14ac:dyDescent="0.2">
      <c r="A139" s="45"/>
      <c r="B139" s="55" t="s">
        <v>639</v>
      </c>
      <c r="C139" s="56" t="s">
        <v>637</v>
      </c>
      <c r="D139" s="56"/>
      <c r="E139" s="30">
        <f>SUBTOTAL(9,E141:E161)</f>
        <v>19</v>
      </c>
      <c r="F139" s="31"/>
      <c r="G139" s="31"/>
      <c r="H139" s="31"/>
      <c r="I139" s="32"/>
      <c r="J139" s="31"/>
      <c r="K139" s="31"/>
      <c r="L139" s="31"/>
      <c r="M139" s="31"/>
      <c r="N139" s="31"/>
      <c r="O139" s="33"/>
      <c r="P139" s="33"/>
      <c r="Q139" s="33"/>
      <c r="R139" s="33"/>
      <c r="S139" s="31"/>
      <c r="T139" s="33"/>
      <c r="U139" s="31"/>
      <c r="V139" s="49"/>
      <c r="W139" s="54"/>
    </row>
    <row r="140" spans="1:23" s="46" customFormat="1" ht="12.75" outlineLevel="2" x14ac:dyDescent="0.2">
      <c r="A140" s="44"/>
      <c r="B140" s="59" t="s">
        <v>253</v>
      </c>
      <c r="C140" s="60"/>
      <c r="D140" s="60"/>
      <c r="E140" s="40">
        <f>SUBTOTAL(9,E141:E151)</f>
        <v>11</v>
      </c>
      <c r="F140" s="41"/>
      <c r="G140" s="41"/>
      <c r="H140" s="41"/>
      <c r="I140" s="42"/>
      <c r="J140" s="41"/>
      <c r="K140" s="41"/>
      <c r="L140" s="41"/>
      <c r="M140" s="41"/>
      <c r="N140" s="41"/>
      <c r="O140" s="43"/>
      <c r="P140" s="43"/>
      <c r="Q140" s="43"/>
      <c r="R140" s="43"/>
      <c r="S140" s="41"/>
      <c r="T140" s="43"/>
      <c r="U140" s="41"/>
      <c r="V140" s="50"/>
      <c r="W140" s="54"/>
    </row>
    <row r="141" spans="1:23" s="26" customFormat="1" ht="339" customHeight="1" x14ac:dyDescent="0.2">
      <c r="A141" s="16">
        <v>9</v>
      </c>
      <c r="B141" s="17" t="s">
        <v>616</v>
      </c>
      <c r="C141" s="17" t="s">
        <v>639</v>
      </c>
      <c r="D141" s="17" t="s">
        <v>840</v>
      </c>
      <c r="E141" s="18">
        <v>1</v>
      </c>
      <c r="F141" s="19">
        <v>300</v>
      </c>
      <c r="G141" s="20" t="s">
        <v>1305</v>
      </c>
      <c r="H141" s="20" t="s">
        <v>478</v>
      </c>
      <c r="I141" s="21">
        <v>20170930001600</v>
      </c>
      <c r="J141" s="22" t="s">
        <v>1306</v>
      </c>
      <c r="K141" s="22" t="s">
        <v>1307</v>
      </c>
      <c r="L141" s="22" t="s">
        <v>217</v>
      </c>
      <c r="M141" s="22" t="s">
        <v>356</v>
      </c>
      <c r="N141" s="22" t="s">
        <v>620</v>
      </c>
      <c r="O141" s="23">
        <v>72205214.540000007</v>
      </c>
      <c r="P141" s="23">
        <v>0</v>
      </c>
      <c r="Q141" s="23">
        <v>3059426.54</v>
      </c>
      <c r="R141" s="23">
        <v>569606.40000000002</v>
      </c>
      <c r="S141" s="24" t="s">
        <v>1422</v>
      </c>
      <c r="T141" s="23">
        <v>74695034.680000007</v>
      </c>
      <c r="U141" s="22" t="s">
        <v>633</v>
      </c>
      <c r="V141" s="20" t="s">
        <v>1308</v>
      </c>
      <c r="W141" s="25">
        <f t="shared" ref="W141:W151" si="4">IF(OR(LEFT(I141)="7",LEFT(I141,1)="8"),VALUE(RIGHT(I141,3)),VALUE(RIGHT(I141,4)))</f>
        <v>1600</v>
      </c>
    </row>
    <row r="142" spans="1:23" s="26" customFormat="1" ht="205.5" customHeight="1" x14ac:dyDescent="0.2">
      <c r="A142" s="16">
        <v>9</v>
      </c>
      <c r="B142" s="17" t="s">
        <v>616</v>
      </c>
      <c r="C142" s="17" t="s">
        <v>639</v>
      </c>
      <c r="D142" s="17" t="s">
        <v>840</v>
      </c>
      <c r="E142" s="18">
        <v>1</v>
      </c>
      <c r="F142" s="19">
        <v>311</v>
      </c>
      <c r="G142" s="20" t="s">
        <v>617</v>
      </c>
      <c r="H142" s="20" t="s">
        <v>478</v>
      </c>
      <c r="I142" s="21" t="s">
        <v>618</v>
      </c>
      <c r="J142" s="22" t="s">
        <v>619</v>
      </c>
      <c r="K142" s="22" t="s">
        <v>376</v>
      </c>
      <c r="L142" s="22" t="s">
        <v>217</v>
      </c>
      <c r="M142" s="22" t="s">
        <v>632</v>
      </c>
      <c r="N142" s="22" t="s">
        <v>741</v>
      </c>
      <c r="O142" s="23">
        <v>0</v>
      </c>
      <c r="P142" s="23">
        <v>0</v>
      </c>
      <c r="Q142" s="23">
        <v>0</v>
      </c>
      <c r="R142" s="23">
        <v>0</v>
      </c>
      <c r="S142" s="24" t="s">
        <v>1357</v>
      </c>
      <c r="T142" s="23">
        <v>0</v>
      </c>
      <c r="U142" s="22" t="s">
        <v>220</v>
      </c>
      <c r="V142" s="20" t="s">
        <v>1659</v>
      </c>
      <c r="W142" s="25">
        <f t="shared" si="4"/>
        <v>53</v>
      </c>
    </row>
    <row r="143" spans="1:23" s="26" customFormat="1" ht="164.25" customHeight="1" x14ac:dyDescent="0.2">
      <c r="A143" s="16">
        <v>9</v>
      </c>
      <c r="B143" s="17" t="s">
        <v>616</v>
      </c>
      <c r="C143" s="17" t="s">
        <v>639</v>
      </c>
      <c r="D143" s="17" t="s">
        <v>840</v>
      </c>
      <c r="E143" s="18">
        <v>1</v>
      </c>
      <c r="F143" s="19">
        <v>411</v>
      </c>
      <c r="G143" s="20" t="s">
        <v>1052</v>
      </c>
      <c r="H143" s="20" t="s">
        <v>478</v>
      </c>
      <c r="I143" s="21">
        <v>20020941101304</v>
      </c>
      <c r="J143" s="22" t="s">
        <v>377</v>
      </c>
      <c r="K143" s="22" t="s">
        <v>442</v>
      </c>
      <c r="L143" s="22" t="s">
        <v>217</v>
      </c>
      <c r="M143" s="22" t="s">
        <v>632</v>
      </c>
      <c r="N143" s="22" t="s">
        <v>620</v>
      </c>
      <c r="O143" s="23">
        <v>398588221.5</v>
      </c>
      <c r="P143" s="23">
        <v>0</v>
      </c>
      <c r="Q143" s="23">
        <v>8636888.6799999997</v>
      </c>
      <c r="R143" s="23">
        <v>385623122.57999998</v>
      </c>
      <c r="S143" s="24" t="s">
        <v>1660</v>
      </c>
      <c r="T143" s="23">
        <v>21601987.600000001</v>
      </c>
      <c r="U143" s="22" t="s">
        <v>633</v>
      </c>
      <c r="V143" s="20" t="s">
        <v>1423</v>
      </c>
      <c r="W143" s="25">
        <f t="shared" si="4"/>
        <v>1304</v>
      </c>
    </row>
    <row r="144" spans="1:23" s="26" customFormat="1" ht="154.5" customHeight="1" x14ac:dyDescent="0.2">
      <c r="A144" s="16">
        <v>9</v>
      </c>
      <c r="B144" s="17" t="s">
        <v>616</v>
      </c>
      <c r="C144" s="17" t="s">
        <v>639</v>
      </c>
      <c r="D144" s="17" t="s">
        <v>840</v>
      </c>
      <c r="E144" s="18">
        <v>1</v>
      </c>
      <c r="F144" s="19">
        <v>415</v>
      </c>
      <c r="G144" s="20" t="s">
        <v>1032</v>
      </c>
      <c r="H144" s="20" t="s">
        <v>478</v>
      </c>
      <c r="I144" s="21">
        <v>20020911301297</v>
      </c>
      <c r="J144" s="22" t="s">
        <v>440</v>
      </c>
      <c r="K144" s="22" t="s">
        <v>441</v>
      </c>
      <c r="L144" s="22" t="s">
        <v>217</v>
      </c>
      <c r="M144" s="22" t="s">
        <v>632</v>
      </c>
      <c r="N144" s="22" t="s">
        <v>620</v>
      </c>
      <c r="O144" s="23">
        <v>6618068333.4200001</v>
      </c>
      <c r="P144" s="23">
        <v>181341704.87</v>
      </c>
      <c r="Q144" s="23">
        <v>139765261.44</v>
      </c>
      <c r="R144" s="23">
        <v>512747957.37</v>
      </c>
      <c r="S144" s="24" t="s">
        <v>1356</v>
      </c>
      <c r="T144" s="23">
        <v>6426427342.3599997</v>
      </c>
      <c r="U144" s="22" t="s">
        <v>633</v>
      </c>
      <c r="V144" s="20" t="s">
        <v>1077</v>
      </c>
      <c r="W144" s="25">
        <f t="shared" si="4"/>
        <v>1297</v>
      </c>
    </row>
    <row r="145" spans="1:23" s="26" customFormat="1" ht="284.25" customHeight="1" x14ac:dyDescent="0.2">
      <c r="A145" s="16">
        <v>9</v>
      </c>
      <c r="B145" s="17" t="s">
        <v>616</v>
      </c>
      <c r="C145" s="17" t="s">
        <v>639</v>
      </c>
      <c r="D145" s="17" t="s">
        <v>840</v>
      </c>
      <c r="E145" s="18">
        <v>1</v>
      </c>
      <c r="F145" s="19">
        <v>500</v>
      </c>
      <c r="G145" s="20" t="s">
        <v>1309</v>
      </c>
      <c r="H145" s="20" t="s">
        <v>478</v>
      </c>
      <c r="I145" s="21">
        <v>20170950001599</v>
      </c>
      <c r="J145" s="22" t="s">
        <v>1310</v>
      </c>
      <c r="K145" s="22" t="s">
        <v>1311</v>
      </c>
      <c r="L145" s="22" t="s">
        <v>217</v>
      </c>
      <c r="M145" s="22" t="s">
        <v>356</v>
      </c>
      <c r="N145" s="22" t="s">
        <v>620</v>
      </c>
      <c r="O145" s="23">
        <v>3977754926.46</v>
      </c>
      <c r="P145" s="23">
        <v>0</v>
      </c>
      <c r="Q145" s="23">
        <v>156092598.50999999</v>
      </c>
      <c r="R145" s="23">
        <v>320264406.31</v>
      </c>
      <c r="S145" s="24" t="s">
        <v>1661</v>
      </c>
      <c r="T145" s="23">
        <v>3813583118.6599998</v>
      </c>
      <c r="U145" s="22" t="s">
        <v>633</v>
      </c>
      <c r="V145" s="20" t="s">
        <v>1312</v>
      </c>
      <c r="W145" s="25">
        <f t="shared" si="4"/>
        <v>1599</v>
      </c>
    </row>
    <row r="146" spans="1:23" s="26" customFormat="1" ht="301.5" customHeight="1" x14ac:dyDescent="0.2">
      <c r="A146" s="16">
        <v>9</v>
      </c>
      <c r="B146" s="17" t="s">
        <v>616</v>
      </c>
      <c r="C146" s="17" t="s">
        <v>639</v>
      </c>
      <c r="D146" s="17" t="s">
        <v>840</v>
      </c>
      <c r="E146" s="18">
        <v>1</v>
      </c>
      <c r="F146" s="19" t="s">
        <v>379</v>
      </c>
      <c r="G146" s="20" t="s">
        <v>380</v>
      </c>
      <c r="H146" s="20" t="s">
        <v>380</v>
      </c>
      <c r="I146" s="21" t="s">
        <v>381</v>
      </c>
      <c r="J146" s="22" t="s">
        <v>501</v>
      </c>
      <c r="K146" s="22" t="s">
        <v>349</v>
      </c>
      <c r="L146" s="22" t="s">
        <v>656</v>
      </c>
      <c r="M146" s="22" t="s">
        <v>797</v>
      </c>
      <c r="N146" s="22" t="s">
        <v>741</v>
      </c>
      <c r="O146" s="23">
        <v>12329604.300000001</v>
      </c>
      <c r="P146" s="23">
        <v>30509512.73</v>
      </c>
      <c r="Q146" s="23">
        <v>956538.78</v>
      </c>
      <c r="R146" s="23">
        <v>30421872.899999999</v>
      </c>
      <c r="S146" s="24" t="s">
        <v>1662</v>
      </c>
      <c r="T146" s="23">
        <v>13373782.91</v>
      </c>
      <c r="U146" s="22" t="s">
        <v>633</v>
      </c>
      <c r="V146" s="20" t="s">
        <v>1663</v>
      </c>
      <c r="W146" s="25">
        <f t="shared" si="4"/>
        <v>961</v>
      </c>
    </row>
    <row r="147" spans="1:23" s="26" customFormat="1" ht="154.5" customHeight="1" x14ac:dyDescent="0.2">
      <c r="A147" s="16">
        <v>9</v>
      </c>
      <c r="B147" s="17" t="s">
        <v>616</v>
      </c>
      <c r="C147" s="17" t="s">
        <v>639</v>
      </c>
      <c r="D147" s="17" t="s">
        <v>840</v>
      </c>
      <c r="E147" s="18">
        <v>1</v>
      </c>
      <c r="F147" s="19" t="s">
        <v>379</v>
      </c>
      <c r="G147" s="20" t="s">
        <v>380</v>
      </c>
      <c r="H147" s="20" t="s">
        <v>380</v>
      </c>
      <c r="I147" s="21" t="s">
        <v>382</v>
      </c>
      <c r="J147" s="22" t="s">
        <v>18</v>
      </c>
      <c r="K147" s="22" t="s">
        <v>383</v>
      </c>
      <c r="L147" s="22" t="s">
        <v>656</v>
      </c>
      <c r="M147" s="22" t="s">
        <v>365</v>
      </c>
      <c r="N147" s="22" t="s">
        <v>620</v>
      </c>
      <c r="O147" s="23">
        <v>105009028.47</v>
      </c>
      <c r="P147" s="23">
        <v>0</v>
      </c>
      <c r="Q147" s="23">
        <v>3847605.33</v>
      </c>
      <c r="R147" s="23">
        <v>1156154.58</v>
      </c>
      <c r="S147" s="24" t="s">
        <v>1358</v>
      </c>
      <c r="T147" s="23">
        <v>107700479.22</v>
      </c>
      <c r="U147" s="22" t="s">
        <v>633</v>
      </c>
      <c r="V147" s="20" t="s">
        <v>940</v>
      </c>
      <c r="W147" s="25">
        <f t="shared" si="4"/>
        <v>1406</v>
      </c>
    </row>
    <row r="148" spans="1:23" s="26" customFormat="1" ht="154.5" customHeight="1" x14ac:dyDescent="0.2">
      <c r="A148" s="16">
        <v>9</v>
      </c>
      <c r="B148" s="17" t="s">
        <v>616</v>
      </c>
      <c r="C148" s="17" t="s">
        <v>639</v>
      </c>
      <c r="D148" s="17" t="s">
        <v>840</v>
      </c>
      <c r="E148" s="18">
        <v>1</v>
      </c>
      <c r="F148" s="19" t="s">
        <v>379</v>
      </c>
      <c r="G148" s="20" t="s">
        <v>380</v>
      </c>
      <c r="H148" s="20" t="s">
        <v>380</v>
      </c>
      <c r="I148" s="21" t="s">
        <v>27</v>
      </c>
      <c r="J148" s="22" t="s">
        <v>1094</v>
      </c>
      <c r="K148" s="22" t="s">
        <v>1095</v>
      </c>
      <c r="L148" s="22" t="s">
        <v>656</v>
      </c>
      <c r="M148" s="22" t="s">
        <v>365</v>
      </c>
      <c r="N148" s="22" t="s">
        <v>741</v>
      </c>
      <c r="O148" s="23">
        <v>53750926.289999999</v>
      </c>
      <c r="P148" s="23">
        <v>0</v>
      </c>
      <c r="Q148" s="23">
        <v>1684309.36</v>
      </c>
      <c r="R148" s="23">
        <v>14465017.18</v>
      </c>
      <c r="S148" s="24" t="s">
        <v>1664</v>
      </c>
      <c r="T148" s="23">
        <v>40970218.469999999</v>
      </c>
      <c r="U148" s="22" t="s">
        <v>633</v>
      </c>
      <c r="V148" s="20" t="s">
        <v>1530</v>
      </c>
      <c r="W148" s="25">
        <f t="shared" si="4"/>
        <v>1482</v>
      </c>
    </row>
    <row r="149" spans="1:23" s="26" customFormat="1" ht="154.5" customHeight="1" x14ac:dyDescent="0.2">
      <c r="A149" s="16">
        <v>9</v>
      </c>
      <c r="B149" s="17" t="s">
        <v>616</v>
      </c>
      <c r="C149" s="17" t="s">
        <v>639</v>
      </c>
      <c r="D149" s="17" t="s">
        <v>840</v>
      </c>
      <c r="E149" s="18">
        <v>1</v>
      </c>
      <c r="F149" s="19" t="s">
        <v>575</v>
      </c>
      <c r="G149" s="20" t="s">
        <v>576</v>
      </c>
      <c r="H149" s="20" t="s">
        <v>576</v>
      </c>
      <c r="I149" s="21" t="s">
        <v>577</v>
      </c>
      <c r="J149" s="22" t="s">
        <v>640</v>
      </c>
      <c r="K149" s="22" t="s">
        <v>351</v>
      </c>
      <c r="L149" s="22" t="s">
        <v>217</v>
      </c>
      <c r="M149" s="22" t="s">
        <v>632</v>
      </c>
      <c r="N149" s="22" t="s">
        <v>741</v>
      </c>
      <c r="O149" s="23">
        <v>1604772.92</v>
      </c>
      <c r="P149" s="23">
        <v>0</v>
      </c>
      <c r="Q149" s="23">
        <v>349548.39</v>
      </c>
      <c r="R149" s="23">
        <v>247334.59</v>
      </c>
      <c r="S149" s="24" t="s">
        <v>1359</v>
      </c>
      <c r="T149" s="23">
        <v>1706986.72</v>
      </c>
      <c r="U149" s="22" t="s">
        <v>633</v>
      </c>
      <c r="V149" s="20" t="s">
        <v>1665</v>
      </c>
      <c r="W149" s="25">
        <f t="shared" si="4"/>
        <v>57</v>
      </c>
    </row>
    <row r="150" spans="1:23" s="26" customFormat="1" ht="154.5" customHeight="1" x14ac:dyDescent="0.2">
      <c r="A150" s="16">
        <v>9</v>
      </c>
      <c r="B150" s="17" t="s">
        <v>616</v>
      </c>
      <c r="C150" s="17" t="s">
        <v>639</v>
      </c>
      <c r="D150" s="17" t="s">
        <v>840</v>
      </c>
      <c r="E150" s="18">
        <v>1</v>
      </c>
      <c r="F150" s="19" t="s">
        <v>575</v>
      </c>
      <c r="G150" s="20" t="s">
        <v>576</v>
      </c>
      <c r="H150" s="20" t="s">
        <v>576</v>
      </c>
      <c r="I150" s="21" t="s">
        <v>641</v>
      </c>
      <c r="J150" s="22" t="s">
        <v>642</v>
      </c>
      <c r="K150" s="22" t="s">
        <v>350</v>
      </c>
      <c r="L150" s="22" t="s">
        <v>217</v>
      </c>
      <c r="M150" s="22" t="s">
        <v>218</v>
      </c>
      <c r="N150" s="22" t="s">
        <v>320</v>
      </c>
      <c r="O150" s="23">
        <v>236586098.40000001</v>
      </c>
      <c r="P150" s="23">
        <v>1289171661.27</v>
      </c>
      <c r="Q150" s="23">
        <v>12409550.48</v>
      </c>
      <c r="R150" s="23">
        <v>1306736390.0599999</v>
      </c>
      <c r="S150" s="24" t="s">
        <v>1666</v>
      </c>
      <c r="T150" s="23">
        <v>231430920.09</v>
      </c>
      <c r="U150" s="22" t="s">
        <v>633</v>
      </c>
      <c r="V150" s="20" t="s">
        <v>1667</v>
      </c>
      <c r="W150" s="25">
        <f t="shared" si="4"/>
        <v>731</v>
      </c>
    </row>
    <row r="151" spans="1:23" s="26" customFormat="1" ht="154.5" customHeight="1" x14ac:dyDescent="0.2">
      <c r="A151" s="16">
        <v>9</v>
      </c>
      <c r="B151" s="17" t="s">
        <v>616</v>
      </c>
      <c r="C151" s="17" t="s">
        <v>639</v>
      </c>
      <c r="D151" s="17" t="s">
        <v>840</v>
      </c>
      <c r="E151" s="18">
        <v>1</v>
      </c>
      <c r="F151" s="19" t="s">
        <v>1124</v>
      </c>
      <c r="G151" s="20" t="s">
        <v>1125</v>
      </c>
      <c r="H151" s="20" t="s">
        <v>1125</v>
      </c>
      <c r="I151" s="21" t="s">
        <v>1126</v>
      </c>
      <c r="J151" s="22" t="s">
        <v>1127</v>
      </c>
      <c r="K151" s="22" t="s">
        <v>1128</v>
      </c>
      <c r="L151" s="22" t="s">
        <v>217</v>
      </c>
      <c r="M151" s="22" t="s">
        <v>218</v>
      </c>
      <c r="N151" s="22" t="s">
        <v>620</v>
      </c>
      <c r="O151" s="23">
        <v>74318046613.740005</v>
      </c>
      <c r="P151" s="23">
        <v>31081771.07</v>
      </c>
      <c r="Q151" s="23">
        <v>2055465102.25</v>
      </c>
      <c r="R151" s="23">
        <v>35994536452.93</v>
      </c>
      <c r="S151" s="24" t="s">
        <v>1668</v>
      </c>
      <c r="T151" s="23">
        <v>40410057034.129997</v>
      </c>
      <c r="U151" s="22" t="s">
        <v>633</v>
      </c>
      <c r="V151" s="20" t="s">
        <v>1129</v>
      </c>
      <c r="W151" s="25">
        <f t="shared" si="4"/>
        <v>1581</v>
      </c>
    </row>
    <row r="152" spans="1:23" s="46" customFormat="1" ht="12.75" outlineLevel="2" x14ac:dyDescent="0.2">
      <c r="A152" s="44"/>
      <c r="B152" s="59" t="s">
        <v>254</v>
      </c>
      <c r="C152" s="60"/>
      <c r="D152" s="60"/>
      <c r="E152" s="40">
        <f>SUBTOTAL(9,E153:E155)</f>
        <v>3</v>
      </c>
      <c r="F152" s="41"/>
      <c r="G152" s="41"/>
      <c r="H152" s="41"/>
      <c r="I152" s="42"/>
      <c r="J152" s="41"/>
      <c r="K152" s="41"/>
      <c r="L152" s="41"/>
      <c r="M152" s="41"/>
      <c r="N152" s="41"/>
      <c r="O152" s="43"/>
      <c r="P152" s="43"/>
      <c r="Q152" s="43"/>
      <c r="R152" s="43"/>
      <c r="S152" s="41"/>
      <c r="T152" s="43"/>
      <c r="U152" s="41"/>
      <c r="V152" s="50"/>
      <c r="W152" s="54"/>
    </row>
    <row r="153" spans="1:23" s="26" customFormat="1" ht="154.5" customHeight="1" x14ac:dyDescent="0.2">
      <c r="A153" s="16">
        <v>9</v>
      </c>
      <c r="B153" s="17" t="s">
        <v>616</v>
      </c>
      <c r="C153" s="17" t="s">
        <v>639</v>
      </c>
      <c r="D153" s="17" t="s">
        <v>1080</v>
      </c>
      <c r="E153" s="18">
        <v>1</v>
      </c>
      <c r="F153" s="19" t="s">
        <v>379</v>
      </c>
      <c r="G153" s="20" t="s">
        <v>380</v>
      </c>
      <c r="H153" s="20" t="s">
        <v>565</v>
      </c>
      <c r="I153" s="21" t="s">
        <v>566</v>
      </c>
      <c r="J153" s="22" t="s">
        <v>449</v>
      </c>
      <c r="K153" s="22" t="s">
        <v>0</v>
      </c>
      <c r="L153" s="22" t="s">
        <v>217</v>
      </c>
      <c r="M153" s="22" t="s">
        <v>632</v>
      </c>
      <c r="N153" s="22" t="s">
        <v>620</v>
      </c>
      <c r="O153" s="23">
        <v>0</v>
      </c>
      <c r="P153" s="23">
        <v>0</v>
      </c>
      <c r="Q153" s="23">
        <v>0</v>
      </c>
      <c r="R153" s="23">
        <v>0</v>
      </c>
      <c r="S153" s="24" t="s">
        <v>1360</v>
      </c>
      <c r="T153" s="23">
        <v>0</v>
      </c>
      <c r="U153" s="22" t="s">
        <v>633</v>
      </c>
      <c r="V153" s="20" t="s">
        <v>1219</v>
      </c>
      <c r="W153" s="25">
        <f>IF(OR(LEFT(I153)="7",LEFT(I153,1)="8"),VALUE(RIGHT(I153,3)),VALUE(RIGHT(I153,4)))</f>
        <v>64</v>
      </c>
    </row>
    <row r="154" spans="1:23" s="26" customFormat="1" ht="154.5" customHeight="1" x14ac:dyDescent="0.2">
      <c r="A154" s="16">
        <v>9</v>
      </c>
      <c r="B154" s="17" t="s">
        <v>616</v>
      </c>
      <c r="C154" s="17" t="s">
        <v>639</v>
      </c>
      <c r="D154" s="17" t="s">
        <v>1080</v>
      </c>
      <c r="E154" s="18">
        <v>1</v>
      </c>
      <c r="F154" s="19" t="s">
        <v>379</v>
      </c>
      <c r="G154" s="20" t="s">
        <v>380</v>
      </c>
      <c r="H154" s="20" t="s">
        <v>1491</v>
      </c>
      <c r="I154" s="21" t="s">
        <v>980</v>
      </c>
      <c r="J154" s="22" t="s">
        <v>981</v>
      </c>
      <c r="K154" s="22" t="s">
        <v>1492</v>
      </c>
      <c r="L154" s="22" t="s">
        <v>656</v>
      </c>
      <c r="M154" s="22" t="s">
        <v>1493</v>
      </c>
      <c r="N154" s="22" t="s">
        <v>620</v>
      </c>
      <c r="O154" s="23">
        <v>0</v>
      </c>
      <c r="P154" s="23">
        <v>0</v>
      </c>
      <c r="Q154" s="23">
        <v>0</v>
      </c>
      <c r="R154" s="23">
        <v>0</v>
      </c>
      <c r="S154" s="24" t="s">
        <v>1424</v>
      </c>
      <c r="T154" s="23">
        <v>0</v>
      </c>
      <c r="U154" s="22" t="s">
        <v>633</v>
      </c>
      <c r="V154" s="20" t="s">
        <v>1494</v>
      </c>
      <c r="W154" s="25">
        <f>IF(OR(LEFT(I154)="7",LEFT(I154,1)="8"),VALUE(RIGHT(I154,3)),VALUE(RIGHT(I154,4)))</f>
        <v>1549</v>
      </c>
    </row>
    <row r="155" spans="1:23" s="26" customFormat="1" ht="154.5" customHeight="1" x14ac:dyDescent="0.2">
      <c r="A155" s="16">
        <v>9</v>
      </c>
      <c r="B155" s="17" t="s">
        <v>616</v>
      </c>
      <c r="C155" s="17" t="s">
        <v>639</v>
      </c>
      <c r="D155" s="17" t="s">
        <v>1080</v>
      </c>
      <c r="E155" s="18">
        <v>1</v>
      </c>
      <c r="F155" s="19" t="s">
        <v>379</v>
      </c>
      <c r="G155" s="20" t="s">
        <v>380</v>
      </c>
      <c r="H155" s="20" t="s">
        <v>1130</v>
      </c>
      <c r="I155" s="21" t="s">
        <v>1131</v>
      </c>
      <c r="J155" s="22" t="s">
        <v>1132</v>
      </c>
      <c r="K155" s="22" t="s">
        <v>1133</v>
      </c>
      <c r="L155" s="22" t="s">
        <v>656</v>
      </c>
      <c r="M155" s="22" t="s">
        <v>1134</v>
      </c>
      <c r="N155" s="22" t="s">
        <v>620</v>
      </c>
      <c r="O155" s="23">
        <v>0</v>
      </c>
      <c r="P155" s="23">
        <v>0</v>
      </c>
      <c r="Q155" s="23">
        <v>0</v>
      </c>
      <c r="R155" s="23">
        <v>0</v>
      </c>
      <c r="S155" s="24" t="s">
        <v>1669</v>
      </c>
      <c r="T155" s="23">
        <v>0</v>
      </c>
      <c r="U155" s="22" t="s">
        <v>633</v>
      </c>
      <c r="V155" s="20" t="s">
        <v>1531</v>
      </c>
      <c r="W155" s="25">
        <f>IF(OR(LEFT(I155)="7",LEFT(I155,1)="8"),VALUE(RIGHT(I155,3)),VALUE(RIGHT(I155,4)))</f>
        <v>1580</v>
      </c>
    </row>
    <row r="156" spans="1:23" s="46" customFormat="1" ht="12.75" outlineLevel="2" x14ac:dyDescent="0.2">
      <c r="A156" s="44"/>
      <c r="B156" s="59" t="s">
        <v>256</v>
      </c>
      <c r="C156" s="60"/>
      <c r="D156" s="60"/>
      <c r="E156" s="40">
        <f>SUBTOTAL(9,E157:E161)</f>
        <v>5</v>
      </c>
      <c r="F156" s="41"/>
      <c r="G156" s="41"/>
      <c r="H156" s="41"/>
      <c r="I156" s="42"/>
      <c r="J156" s="41"/>
      <c r="K156" s="41"/>
      <c r="L156" s="41"/>
      <c r="M156" s="41"/>
      <c r="N156" s="41"/>
      <c r="O156" s="43"/>
      <c r="P156" s="43"/>
      <c r="Q156" s="43"/>
      <c r="R156" s="43"/>
      <c r="S156" s="41"/>
      <c r="T156" s="43"/>
      <c r="U156" s="41"/>
      <c r="V156" s="50"/>
      <c r="W156" s="54"/>
    </row>
    <row r="157" spans="1:23" s="26" customFormat="1" ht="154.5" customHeight="1" x14ac:dyDescent="0.2">
      <c r="A157" s="16">
        <v>9</v>
      </c>
      <c r="B157" s="17" t="s">
        <v>616</v>
      </c>
      <c r="C157" s="17" t="s">
        <v>639</v>
      </c>
      <c r="D157" s="17" t="s">
        <v>17</v>
      </c>
      <c r="E157" s="18">
        <v>1</v>
      </c>
      <c r="F157" s="19" t="s">
        <v>379</v>
      </c>
      <c r="G157" s="20" t="s">
        <v>380</v>
      </c>
      <c r="H157" s="20" t="s">
        <v>569</v>
      </c>
      <c r="I157" s="21" t="s">
        <v>570</v>
      </c>
      <c r="J157" s="22" t="s">
        <v>431</v>
      </c>
      <c r="K157" s="22" t="s">
        <v>4</v>
      </c>
      <c r="L157" s="22" t="s">
        <v>656</v>
      </c>
      <c r="M157" s="22" t="s">
        <v>245</v>
      </c>
      <c r="N157" s="22" t="s">
        <v>620</v>
      </c>
      <c r="O157" s="23">
        <v>0</v>
      </c>
      <c r="P157" s="23">
        <v>0</v>
      </c>
      <c r="Q157" s="23">
        <v>0</v>
      </c>
      <c r="R157" s="23">
        <v>0</v>
      </c>
      <c r="S157" s="24" t="s">
        <v>1361</v>
      </c>
      <c r="T157" s="23">
        <v>0</v>
      </c>
      <c r="U157" s="22" t="s">
        <v>633</v>
      </c>
      <c r="V157" s="20" t="s">
        <v>982</v>
      </c>
      <c r="W157" s="25">
        <f>IF(OR(LEFT(I157)="7",LEFT(I157,1)="8"),VALUE(RIGHT(I157,3)),VALUE(RIGHT(I157,4)))</f>
        <v>246</v>
      </c>
    </row>
    <row r="158" spans="1:23" s="26" customFormat="1" ht="154.5" customHeight="1" x14ac:dyDescent="0.2">
      <c r="A158" s="16">
        <v>9</v>
      </c>
      <c r="B158" s="17" t="s">
        <v>616</v>
      </c>
      <c r="C158" s="17" t="s">
        <v>639</v>
      </c>
      <c r="D158" s="17" t="s">
        <v>17</v>
      </c>
      <c r="E158" s="18">
        <v>1</v>
      </c>
      <c r="F158" s="19" t="s">
        <v>379</v>
      </c>
      <c r="G158" s="20" t="s">
        <v>380</v>
      </c>
      <c r="H158" s="20" t="s">
        <v>5</v>
      </c>
      <c r="I158" s="21" t="s">
        <v>571</v>
      </c>
      <c r="J158" s="22" t="s">
        <v>572</v>
      </c>
      <c r="K158" s="22" t="s">
        <v>6</v>
      </c>
      <c r="L158" s="22" t="s">
        <v>656</v>
      </c>
      <c r="M158" s="22" t="s">
        <v>385</v>
      </c>
      <c r="N158" s="22" t="s">
        <v>620</v>
      </c>
      <c r="O158" s="23">
        <v>0</v>
      </c>
      <c r="P158" s="23">
        <v>0</v>
      </c>
      <c r="Q158" s="23">
        <v>0</v>
      </c>
      <c r="R158" s="23">
        <v>0</v>
      </c>
      <c r="S158" s="24" t="s">
        <v>1362</v>
      </c>
      <c r="T158" s="23">
        <v>0</v>
      </c>
      <c r="U158" s="22" t="s">
        <v>633</v>
      </c>
      <c r="V158" s="20" t="s">
        <v>983</v>
      </c>
      <c r="W158" s="25">
        <f>IF(OR(LEFT(I158)="7",LEFT(I158,1)="8"),VALUE(RIGHT(I158,3)),VALUE(RIGHT(I158,4)))</f>
        <v>247</v>
      </c>
    </row>
    <row r="159" spans="1:23" s="26" customFormat="1" ht="154.5" customHeight="1" x14ac:dyDescent="0.2">
      <c r="A159" s="16">
        <v>9</v>
      </c>
      <c r="B159" s="17" t="s">
        <v>616</v>
      </c>
      <c r="C159" s="17" t="s">
        <v>639</v>
      </c>
      <c r="D159" s="17" t="s">
        <v>17</v>
      </c>
      <c r="E159" s="18">
        <v>1</v>
      </c>
      <c r="F159" s="19" t="s">
        <v>379</v>
      </c>
      <c r="G159" s="20" t="s">
        <v>380</v>
      </c>
      <c r="H159" s="20" t="s">
        <v>573</v>
      </c>
      <c r="I159" s="21" t="s">
        <v>574</v>
      </c>
      <c r="J159" s="22" t="s">
        <v>1053</v>
      </c>
      <c r="K159" s="22" t="s">
        <v>1054</v>
      </c>
      <c r="L159" s="22" t="s">
        <v>656</v>
      </c>
      <c r="M159" s="22" t="s">
        <v>385</v>
      </c>
      <c r="N159" s="22" t="s">
        <v>620</v>
      </c>
      <c r="O159" s="23">
        <v>0</v>
      </c>
      <c r="P159" s="23">
        <v>0</v>
      </c>
      <c r="Q159" s="23">
        <v>0</v>
      </c>
      <c r="R159" s="23">
        <v>0</v>
      </c>
      <c r="S159" s="24" t="s">
        <v>1425</v>
      </c>
      <c r="T159" s="23">
        <v>0</v>
      </c>
      <c r="U159" s="22" t="s">
        <v>633</v>
      </c>
      <c r="V159" s="20" t="s">
        <v>1426</v>
      </c>
      <c r="W159" s="25">
        <f>IF(OR(LEFT(I159)="7",LEFT(I159,1)="8"),VALUE(RIGHT(I159,3)),VALUE(RIGHT(I159,4)))</f>
        <v>252</v>
      </c>
    </row>
    <row r="160" spans="1:23" s="26" customFormat="1" ht="154.5" customHeight="1" x14ac:dyDescent="0.2">
      <c r="A160" s="16">
        <v>9</v>
      </c>
      <c r="B160" s="17" t="s">
        <v>616</v>
      </c>
      <c r="C160" s="17" t="s">
        <v>639</v>
      </c>
      <c r="D160" s="17" t="s">
        <v>17</v>
      </c>
      <c r="E160" s="18">
        <v>1</v>
      </c>
      <c r="F160" s="19" t="s">
        <v>379</v>
      </c>
      <c r="G160" s="20" t="s">
        <v>380</v>
      </c>
      <c r="H160" s="20" t="s">
        <v>318</v>
      </c>
      <c r="I160" s="21" t="s">
        <v>567</v>
      </c>
      <c r="J160" s="22" t="s">
        <v>924</v>
      </c>
      <c r="K160" s="22" t="s">
        <v>3</v>
      </c>
      <c r="L160" s="22" t="s">
        <v>656</v>
      </c>
      <c r="M160" s="22" t="s">
        <v>596</v>
      </c>
      <c r="N160" s="22" t="s">
        <v>620</v>
      </c>
      <c r="O160" s="23">
        <v>0</v>
      </c>
      <c r="P160" s="23">
        <v>0</v>
      </c>
      <c r="Q160" s="23">
        <v>0</v>
      </c>
      <c r="R160" s="23">
        <v>0</v>
      </c>
      <c r="S160" s="24" t="s">
        <v>1363</v>
      </c>
      <c r="T160" s="23">
        <v>0</v>
      </c>
      <c r="U160" s="22" t="s">
        <v>633</v>
      </c>
      <c r="V160" s="20" t="s">
        <v>1427</v>
      </c>
      <c r="W160" s="25">
        <f>IF(OR(LEFT(I160)="7",LEFT(I160,1)="8"),VALUE(RIGHT(I160,3)),VALUE(RIGHT(I160,4)))</f>
        <v>320</v>
      </c>
    </row>
    <row r="161" spans="1:23" s="26" customFormat="1" ht="154.5" customHeight="1" x14ac:dyDescent="0.2">
      <c r="A161" s="16">
        <v>9</v>
      </c>
      <c r="B161" s="17" t="s">
        <v>616</v>
      </c>
      <c r="C161" s="17" t="s">
        <v>639</v>
      </c>
      <c r="D161" s="17" t="s">
        <v>17</v>
      </c>
      <c r="E161" s="18">
        <v>1</v>
      </c>
      <c r="F161" s="19" t="s">
        <v>379</v>
      </c>
      <c r="G161" s="20" t="s">
        <v>380</v>
      </c>
      <c r="H161" s="20" t="s">
        <v>317</v>
      </c>
      <c r="I161" s="21">
        <v>700009213341</v>
      </c>
      <c r="J161" s="22" t="s">
        <v>1</v>
      </c>
      <c r="K161" s="22" t="s">
        <v>2</v>
      </c>
      <c r="L161" s="22" t="s">
        <v>656</v>
      </c>
      <c r="M161" s="22" t="s">
        <v>596</v>
      </c>
      <c r="N161" s="22" t="s">
        <v>620</v>
      </c>
      <c r="O161" s="23">
        <v>0</v>
      </c>
      <c r="P161" s="23">
        <v>0</v>
      </c>
      <c r="Q161" s="23">
        <v>0</v>
      </c>
      <c r="R161" s="23">
        <v>0</v>
      </c>
      <c r="S161" s="24" t="s">
        <v>1364</v>
      </c>
      <c r="T161" s="23">
        <v>0</v>
      </c>
      <c r="U161" s="22" t="s">
        <v>633</v>
      </c>
      <c r="V161" s="20" t="s">
        <v>1428</v>
      </c>
      <c r="W161" s="25">
        <f>IF(OR(LEFT(I161)="7",LEFT(I161,1)="8"),VALUE(RIGHT(I161,3)),VALUE(RIGHT(I161,4)))</f>
        <v>341</v>
      </c>
    </row>
    <row r="162" spans="1:23" s="9" customFormat="1" ht="19.5" customHeight="1" outlineLevel="3" x14ac:dyDescent="0.2">
      <c r="A162" s="34"/>
      <c r="B162" s="57" t="s">
        <v>643</v>
      </c>
      <c r="C162" s="58"/>
      <c r="D162" s="58"/>
      <c r="E162" s="35">
        <f>SUBTOTAL(9,E165:E176)</f>
        <v>10</v>
      </c>
      <c r="F162" s="36"/>
      <c r="G162" s="36"/>
      <c r="H162" s="36"/>
      <c r="I162" s="37"/>
      <c r="J162" s="36"/>
      <c r="K162" s="36"/>
      <c r="L162" s="36"/>
      <c r="M162" s="36"/>
      <c r="N162" s="36"/>
      <c r="O162" s="38"/>
      <c r="P162" s="39"/>
      <c r="Q162" s="39"/>
      <c r="R162" s="39"/>
      <c r="S162" s="36"/>
      <c r="T162" s="39"/>
      <c r="U162" s="36"/>
      <c r="V162" s="48"/>
      <c r="W162" s="53"/>
    </row>
    <row r="163" spans="1:23" s="46" customFormat="1" ht="12.75" outlineLevel="1" x14ac:dyDescent="0.2">
      <c r="A163" s="45"/>
      <c r="B163" s="55" t="s">
        <v>639</v>
      </c>
      <c r="C163" s="56" t="s">
        <v>637</v>
      </c>
      <c r="D163" s="56"/>
      <c r="E163" s="30">
        <f>SUBTOTAL(9,E165:E173)</f>
        <v>9</v>
      </c>
      <c r="F163" s="31"/>
      <c r="G163" s="31"/>
      <c r="H163" s="31"/>
      <c r="I163" s="32"/>
      <c r="J163" s="31"/>
      <c r="K163" s="31"/>
      <c r="L163" s="31"/>
      <c r="M163" s="31"/>
      <c r="N163" s="31"/>
      <c r="O163" s="33"/>
      <c r="P163" s="33"/>
      <c r="Q163" s="33"/>
      <c r="R163" s="33"/>
      <c r="S163" s="31"/>
      <c r="T163" s="33"/>
      <c r="U163" s="31"/>
      <c r="V163" s="49"/>
      <c r="W163" s="54"/>
    </row>
    <row r="164" spans="1:23" s="46" customFormat="1" ht="12.75" outlineLevel="2" x14ac:dyDescent="0.2">
      <c r="A164" s="44"/>
      <c r="B164" s="59" t="s">
        <v>253</v>
      </c>
      <c r="C164" s="60"/>
      <c r="D164" s="60"/>
      <c r="E164" s="40">
        <f>SUBTOTAL(9,E165:E173)</f>
        <v>9</v>
      </c>
      <c r="F164" s="41"/>
      <c r="G164" s="41"/>
      <c r="H164" s="41"/>
      <c r="I164" s="42"/>
      <c r="J164" s="41"/>
      <c r="K164" s="41"/>
      <c r="L164" s="41"/>
      <c r="M164" s="41"/>
      <c r="N164" s="41"/>
      <c r="O164" s="43"/>
      <c r="P164" s="43"/>
      <c r="Q164" s="43"/>
      <c r="R164" s="43"/>
      <c r="S164" s="41"/>
      <c r="T164" s="43"/>
      <c r="U164" s="41"/>
      <c r="V164" s="50"/>
      <c r="W164" s="54"/>
    </row>
    <row r="165" spans="1:23" s="26" customFormat="1" ht="180" customHeight="1" x14ac:dyDescent="0.2">
      <c r="A165" s="16">
        <v>10</v>
      </c>
      <c r="B165" s="17" t="s">
        <v>643</v>
      </c>
      <c r="C165" s="17" t="s">
        <v>639</v>
      </c>
      <c r="D165" s="17" t="s">
        <v>840</v>
      </c>
      <c r="E165" s="18">
        <v>1</v>
      </c>
      <c r="F165" s="19">
        <v>417</v>
      </c>
      <c r="G165" s="20" t="s">
        <v>1135</v>
      </c>
      <c r="H165" s="20" t="s">
        <v>478</v>
      </c>
      <c r="I165" s="21">
        <v>20091021301506</v>
      </c>
      <c r="J165" s="22" t="s">
        <v>1136</v>
      </c>
      <c r="K165" s="22" t="s">
        <v>1137</v>
      </c>
      <c r="L165" s="22" t="s">
        <v>217</v>
      </c>
      <c r="M165" s="22" t="s">
        <v>218</v>
      </c>
      <c r="N165" s="22" t="s">
        <v>625</v>
      </c>
      <c r="O165" s="23">
        <v>1120137124.46</v>
      </c>
      <c r="P165" s="23">
        <v>4023571.33</v>
      </c>
      <c r="Q165" s="23">
        <v>47516849.850000001</v>
      </c>
      <c r="R165" s="23">
        <v>410274.02</v>
      </c>
      <c r="S165" s="24" t="s">
        <v>1670</v>
      </c>
      <c r="T165" s="23">
        <v>1171267271.6199999</v>
      </c>
      <c r="U165" s="22" t="s">
        <v>220</v>
      </c>
      <c r="V165" s="20" t="s">
        <v>984</v>
      </c>
      <c r="W165" s="25">
        <f t="shared" ref="W165:W173" si="5">IF(OR(LEFT(I165)="7",LEFT(I165,1)="8"),VALUE(RIGHT(I165,3)),VALUE(RIGHT(I165,4)))</f>
        <v>1506</v>
      </c>
    </row>
    <row r="166" spans="1:23" s="26" customFormat="1" ht="154.5" customHeight="1" x14ac:dyDescent="0.2">
      <c r="A166" s="16">
        <v>10</v>
      </c>
      <c r="B166" s="17" t="s">
        <v>643</v>
      </c>
      <c r="C166" s="17" t="s">
        <v>639</v>
      </c>
      <c r="D166" s="17" t="s">
        <v>840</v>
      </c>
      <c r="E166" s="18">
        <v>1</v>
      </c>
      <c r="F166" s="19">
        <v>600</v>
      </c>
      <c r="G166" s="20" t="s">
        <v>1671</v>
      </c>
      <c r="H166" s="20" t="s">
        <v>478</v>
      </c>
      <c r="I166" s="21">
        <v>20191060001610</v>
      </c>
      <c r="J166" s="22" t="s">
        <v>1672</v>
      </c>
      <c r="K166" s="22" t="s">
        <v>1673</v>
      </c>
      <c r="L166" s="22" t="s">
        <v>217</v>
      </c>
      <c r="M166" s="22" t="s">
        <v>615</v>
      </c>
      <c r="N166" s="22" t="s">
        <v>620</v>
      </c>
      <c r="O166" s="23">
        <v>0</v>
      </c>
      <c r="P166" s="23">
        <v>7224242858.9499998</v>
      </c>
      <c r="Q166" s="23">
        <v>32327493.100000001</v>
      </c>
      <c r="R166" s="23">
        <v>323303.23</v>
      </c>
      <c r="S166" s="24" t="s">
        <v>1674</v>
      </c>
      <c r="T166" s="23">
        <v>7256247048.8199997</v>
      </c>
      <c r="U166" s="22" t="s">
        <v>633</v>
      </c>
      <c r="V166" s="20" t="s">
        <v>1675</v>
      </c>
      <c r="W166" s="25">
        <f t="shared" si="5"/>
        <v>1610</v>
      </c>
    </row>
    <row r="167" spans="1:23" s="26" customFormat="1" ht="154.5" customHeight="1" x14ac:dyDescent="0.2">
      <c r="A167" s="16">
        <v>10</v>
      </c>
      <c r="B167" s="17" t="s">
        <v>643</v>
      </c>
      <c r="C167" s="17" t="s">
        <v>639</v>
      </c>
      <c r="D167" s="17" t="s">
        <v>840</v>
      </c>
      <c r="E167" s="18">
        <v>1</v>
      </c>
      <c r="F167" s="19" t="s">
        <v>531</v>
      </c>
      <c r="G167" s="20" t="s">
        <v>1096</v>
      </c>
      <c r="H167" s="20" t="s">
        <v>478</v>
      </c>
      <c r="I167" s="21">
        <v>700010210258</v>
      </c>
      <c r="J167" s="22" t="s">
        <v>490</v>
      </c>
      <c r="K167" s="22" t="s">
        <v>353</v>
      </c>
      <c r="L167" s="22" t="s">
        <v>656</v>
      </c>
      <c r="M167" s="22" t="s">
        <v>597</v>
      </c>
      <c r="N167" s="22" t="s">
        <v>219</v>
      </c>
      <c r="O167" s="23">
        <v>161313522</v>
      </c>
      <c r="P167" s="23">
        <v>0</v>
      </c>
      <c r="Q167" s="23">
        <v>8512445</v>
      </c>
      <c r="R167" s="23">
        <v>1411261</v>
      </c>
      <c r="S167" s="24" t="s">
        <v>1495</v>
      </c>
      <c r="T167" s="23">
        <v>168414706</v>
      </c>
      <c r="U167" s="22" t="s">
        <v>220</v>
      </c>
      <c r="V167" s="20" t="s">
        <v>1496</v>
      </c>
      <c r="W167" s="25">
        <f t="shared" si="5"/>
        <v>258</v>
      </c>
    </row>
    <row r="168" spans="1:23" s="26" customFormat="1" ht="154.5" customHeight="1" x14ac:dyDescent="0.2">
      <c r="A168" s="16">
        <v>10</v>
      </c>
      <c r="B168" s="17" t="s">
        <v>643</v>
      </c>
      <c r="C168" s="17" t="s">
        <v>639</v>
      </c>
      <c r="D168" s="17" t="s">
        <v>840</v>
      </c>
      <c r="E168" s="18">
        <v>1</v>
      </c>
      <c r="F168" s="19" t="s">
        <v>531</v>
      </c>
      <c r="G168" s="20" t="s">
        <v>1096</v>
      </c>
      <c r="H168" s="20" t="s">
        <v>478</v>
      </c>
      <c r="I168" s="21">
        <v>20091021101504</v>
      </c>
      <c r="J168" s="22" t="s">
        <v>1259</v>
      </c>
      <c r="K168" s="22" t="s">
        <v>1260</v>
      </c>
      <c r="L168" s="22" t="s">
        <v>217</v>
      </c>
      <c r="M168" s="22" t="s">
        <v>356</v>
      </c>
      <c r="N168" s="22" t="s">
        <v>625</v>
      </c>
      <c r="O168" s="23">
        <v>54171497.609999999</v>
      </c>
      <c r="P168" s="23">
        <v>639796479.88999999</v>
      </c>
      <c r="Q168" s="23">
        <v>208907726.12</v>
      </c>
      <c r="R168" s="23">
        <v>102278506.68000001</v>
      </c>
      <c r="S168" s="24" t="s">
        <v>1676</v>
      </c>
      <c r="T168" s="23">
        <v>800597196.94000006</v>
      </c>
      <c r="U168" s="22" t="s">
        <v>220</v>
      </c>
      <c r="V168" s="20" t="s">
        <v>1532</v>
      </c>
      <c r="W168" s="25">
        <f t="shared" si="5"/>
        <v>1504</v>
      </c>
    </row>
    <row r="169" spans="1:23" s="26" customFormat="1" ht="154.5" customHeight="1" x14ac:dyDescent="0.2">
      <c r="A169" s="16">
        <v>10</v>
      </c>
      <c r="B169" s="17" t="s">
        <v>643</v>
      </c>
      <c r="C169" s="17" t="s">
        <v>639</v>
      </c>
      <c r="D169" s="17" t="s">
        <v>840</v>
      </c>
      <c r="E169" s="18">
        <v>1</v>
      </c>
      <c r="F169" s="19" t="s">
        <v>795</v>
      </c>
      <c r="G169" s="20" t="s">
        <v>796</v>
      </c>
      <c r="H169" s="20" t="s">
        <v>796</v>
      </c>
      <c r="I169" s="21" t="s">
        <v>590</v>
      </c>
      <c r="J169" s="22" t="s">
        <v>196</v>
      </c>
      <c r="K169" s="22" t="s">
        <v>758</v>
      </c>
      <c r="L169" s="22" t="s">
        <v>656</v>
      </c>
      <c r="M169" s="22" t="s">
        <v>598</v>
      </c>
      <c r="N169" s="22" t="s">
        <v>741</v>
      </c>
      <c r="O169" s="23">
        <v>280441871.19</v>
      </c>
      <c r="P169" s="23">
        <v>480146668.69999999</v>
      </c>
      <c r="Q169" s="23">
        <v>13624741.59</v>
      </c>
      <c r="R169" s="23">
        <v>408475548.77999997</v>
      </c>
      <c r="S169" s="24" t="s">
        <v>1365</v>
      </c>
      <c r="T169" s="23">
        <v>365737732.69999999</v>
      </c>
      <c r="U169" s="22" t="s">
        <v>633</v>
      </c>
      <c r="V169" s="20" t="s">
        <v>941</v>
      </c>
      <c r="W169" s="25">
        <f t="shared" si="5"/>
        <v>1422</v>
      </c>
    </row>
    <row r="170" spans="1:23" s="26" customFormat="1" ht="189" customHeight="1" x14ac:dyDescent="0.2">
      <c r="A170" s="16">
        <v>10</v>
      </c>
      <c r="B170" s="17" t="s">
        <v>643</v>
      </c>
      <c r="C170" s="17" t="s">
        <v>639</v>
      </c>
      <c r="D170" s="17" t="s">
        <v>840</v>
      </c>
      <c r="E170" s="18">
        <v>1</v>
      </c>
      <c r="F170" s="19" t="s">
        <v>591</v>
      </c>
      <c r="G170" s="20" t="s">
        <v>592</v>
      </c>
      <c r="H170" s="20" t="s">
        <v>592</v>
      </c>
      <c r="I170" s="21" t="s">
        <v>593</v>
      </c>
      <c r="J170" s="22" t="s">
        <v>1106</v>
      </c>
      <c r="K170" s="22" t="s">
        <v>594</v>
      </c>
      <c r="L170" s="22" t="s">
        <v>656</v>
      </c>
      <c r="M170" s="22" t="s">
        <v>596</v>
      </c>
      <c r="N170" s="22" t="s">
        <v>741</v>
      </c>
      <c r="O170" s="23">
        <v>44440661.009999998</v>
      </c>
      <c r="P170" s="23">
        <v>761390.73</v>
      </c>
      <c r="Q170" s="23">
        <v>3015353.7</v>
      </c>
      <c r="R170" s="23">
        <v>67736.789999999994</v>
      </c>
      <c r="S170" s="24" t="s">
        <v>1677</v>
      </c>
      <c r="T170" s="23">
        <v>48149668.649999999</v>
      </c>
      <c r="U170" s="22" t="s">
        <v>220</v>
      </c>
      <c r="V170" s="20" t="s">
        <v>1107</v>
      </c>
      <c r="W170" s="25">
        <f t="shared" si="5"/>
        <v>733</v>
      </c>
    </row>
    <row r="171" spans="1:23" s="26" customFormat="1" ht="171" customHeight="1" x14ac:dyDescent="0.2">
      <c r="A171" s="16">
        <v>10</v>
      </c>
      <c r="B171" s="17" t="s">
        <v>643</v>
      </c>
      <c r="C171" s="17" t="s">
        <v>639</v>
      </c>
      <c r="D171" s="17" t="s">
        <v>840</v>
      </c>
      <c r="E171" s="18">
        <v>1</v>
      </c>
      <c r="F171" s="19" t="s">
        <v>591</v>
      </c>
      <c r="G171" s="20" t="s">
        <v>592</v>
      </c>
      <c r="H171" s="20" t="s">
        <v>592</v>
      </c>
      <c r="I171" s="21" t="s">
        <v>595</v>
      </c>
      <c r="J171" s="22" t="s">
        <v>7</v>
      </c>
      <c r="K171" s="22" t="s">
        <v>594</v>
      </c>
      <c r="L171" s="22" t="s">
        <v>656</v>
      </c>
      <c r="M171" s="22" t="s">
        <v>596</v>
      </c>
      <c r="N171" s="22" t="s">
        <v>741</v>
      </c>
      <c r="O171" s="23">
        <v>1054598.6299999999</v>
      </c>
      <c r="P171" s="23">
        <v>28690.33</v>
      </c>
      <c r="Q171" s="23">
        <v>69152</v>
      </c>
      <c r="R171" s="23">
        <v>52509.82</v>
      </c>
      <c r="S171" s="24" t="s">
        <v>1678</v>
      </c>
      <c r="T171" s="23">
        <v>1099931.1399999999</v>
      </c>
      <c r="U171" s="22" t="s">
        <v>220</v>
      </c>
      <c r="V171" s="20" t="s">
        <v>1108</v>
      </c>
      <c r="W171" s="25">
        <f t="shared" si="5"/>
        <v>734</v>
      </c>
    </row>
    <row r="172" spans="1:23" s="26" customFormat="1" ht="169.5" customHeight="1" x14ac:dyDescent="0.2">
      <c r="A172" s="16">
        <v>10</v>
      </c>
      <c r="B172" s="17" t="s">
        <v>643</v>
      </c>
      <c r="C172" s="17" t="s">
        <v>639</v>
      </c>
      <c r="D172" s="17" t="s">
        <v>840</v>
      </c>
      <c r="E172" s="18">
        <v>1</v>
      </c>
      <c r="F172" s="19" t="s">
        <v>591</v>
      </c>
      <c r="G172" s="20" t="s">
        <v>592</v>
      </c>
      <c r="H172" s="20" t="s">
        <v>592</v>
      </c>
      <c r="I172" s="21" t="s">
        <v>1003</v>
      </c>
      <c r="J172" s="22" t="s">
        <v>1004</v>
      </c>
      <c r="K172" s="22" t="s">
        <v>1005</v>
      </c>
      <c r="L172" s="22" t="s">
        <v>656</v>
      </c>
      <c r="M172" s="22" t="s">
        <v>596</v>
      </c>
      <c r="N172" s="22" t="s">
        <v>320</v>
      </c>
      <c r="O172" s="23">
        <v>37728970.859999999</v>
      </c>
      <c r="P172" s="23">
        <v>1736142.02</v>
      </c>
      <c r="Q172" s="23">
        <v>1550507.5</v>
      </c>
      <c r="R172" s="23">
        <v>5833489.1299999999</v>
      </c>
      <c r="S172" s="24" t="s">
        <v>1679</v>
      </c>
      <c r="T172" s="23">
        <v>35182131.25</v>
      </c>
      <c r="U172" s="22" t="s">
        <v>220</v>
      </c>
      <c r="V172" s="20" t="s">
        <v>1109</v>
      </c>
      <c r="W172" s="25">
        <f t="shared" si="5"/>
        <v>1558</v>
      </c>
    </row>
    <row r="173" spans="1:23" s="26" customFormat="1" ht="321.75" customHeight="1" x14ac:dyDescent="0.2">
      <c r="A173" s="16">
        <v>10</v>
      </c>
      <c r="B173" s="17" t="s">
        <v>643</v>
      </c>
      <c r="C173" s="17" t="s">
        <v>639</v>
      </c>
      <c r="D173" s="17" t="s">
        <v>840</v>
      </c>
      <c r="E173" s="18">
        <v>1</v>
      </c>
      <c r="F173" s="19" t="s">
        <v>895</v>
      </c>
      <c r="G173" s="20" t="s">
        <v>896</v>
      </c>
      <c r="H173" s="20" t="s">
        <v>537</v>
      </c>
      <c r="I173" s="21" t="s">
        <v>47</v>
      </c>
      <c r="J173" s="22" t="s">
        <v>919</v>
      </c>
      <c r="K173" s="22" t="s">
        <v>920</v>
      </c>
      <c r="L173" s="22" t="s">
        <v>217</v>
      </c>
      <c r="M173" s="22" t="s">
        <v>541</v>
      </c>
      <c r="N173" s="22" t="s">
        <v>219</v>
      </c>
      <c r="O173" s="23">
        <v>3231662.23</v>
      </c>
      <c r="P173" s="23">
        <v>0</v>
      </c>
      <c r="Q173" s="23">
        <v>55725.919999999998</v>
      </c>
      <c r="R173" s="23">
        <v>148398.51</v>
      </c>
      <c r="S173" s="24" t="s">
        <v>1429</v>
      </c>
      <c r="T173" s="23">
        <v>3138989.64</v>
      </c>
      <c r="U173" s="22" t="s">
        <v>220</v>
      </c>
      <c r="V173" s="20" t="s">
        <v>942</v>
      </c>
      <c r="W173" s="25">
        <f t="shared" si="5"/>
        <v>1324</v>
      </c>
    </row>
    <row r="174" spans="1:23" s="46" customFormat="1" ht="12.75" outlineLevel="1" x14ac:dyDescent="0.2">
      <c r="A174" s="45"/>
      <c r="B174" s="55" t="s">
        <v>159</v>
      </c>
      <c r="C174" s="56" t="s">
        <v>637</v>
      </c>
      <c r="D174" s="56"/>
      <c r="E174" s="30">
        <f>SUBTOTAL(9,E176)</f>
        <v>1</v>
      </c>
      <c r="F174" s="31"/>
      <c r="G174" s="31"/>
      <c r="H174" s="31"/>
      <c r="I174" s="32"/>
      <c r="J174" s="31"/>
      <c r="K174" s="31"/>
      <c r="L174" s="31"/>
      <c r="M174" s="31"/>
      <c r="N174" s="31"/>
      <c r="O174" s="33"/>
      <c r="P174" s="33"/>
      <c r="Q174" s="33"/>
      <c r="R174" s="33"/>
      <c r="S174" s="31"/>
      <c r="T174" s="33"/>
      <c r="U174" s="31"/>
      <c r="V174" s="49"/>
      <c r="W174" s="54"/>
    </row>
    <row r="175" spans="1:23" s="46" customFormat="1" ht="12.75" outlineLevel="2" x14ac:dyDescent="0.2">
      <c r="A175" s="44"/>
      <c r="B175" s="59" t="s">
        <v>253</v>
      </c>
      <c r="C175" s="60"/>
      <c r="D175" s="60"/>
      <c r="E175" s="40">
        <f>SUBTOTAL(9,E176)</f>
        <v>1</v>
      </c>
      <c r="F175" s="41"/>
      <c r="G175" s="41"/>
      <c r="H175" s="41"/>
      <c r="I175" s="42"/>
      <c r="J175" s="41"/>
      <c r="K175" s="41"/>
      <c r="L175" s="41"/>
      <c r="M175" s="41"/>
      <c r="N175" s="41"/>
      <c r="O175" s="43"/>
      <c r="P175" s="43"/>
      <c r="Q175" s="43"/>
      <c r="R175" s="43"/>
      <c r="S175" s="41"/>
      <c r="T175" s="43"/>
      <c r="U175" s="41"/>
      <c r="V175" s="50"/>
      <c r="W175" s="54"/>
    </row>
    <row r="176" spans="1:23" s="26" customFormat="1" ht="154.5" customHeight="1" x14ac:dyDescent="0.2">
      <c r="A176" s="16">
        <v>10</v>
      </c>
      <c r="B176" s="17" t="s">
        <v>643</v>
      </c>
      <c r="C176" s="17" t="s">
        <v>159</v>
      </c>
      <c r="D176" s="17" t="s">
        <v>840</v>
      </c>
      <c r="E176" s="18">
        <v>1</v>
      </c>
      <c r="F176" s="19" t="s">
        <v>895</v>
      </c>
      <c r="G176" s="20" t="s">
        <v>896</v>
      </c>
      <c r="H176" s="20" t="s">
        <v>896</v>
      </c>
      <c r="I176" s="21" t="s">
        <v>897</v>
      </c>
      <c r="J176" s="22" t="s">
        <v>898</v>
      </c>
      <c r="K176" s="22" t="s">
        <v>899</v>
      </c>
      <c r="L176" s="22" t="s">
        <v>217</v>
      </c>
      <c r="M176" s="22" t="s">
        <v>541</v>
      </c>
      <c r="N176" s="22" t="s">
        <v>625</v>
      </c>
      <c r="O176" s="23">
        <v>41065854.039999999</v>
      </c>
      <c r="P176" s="23">
        <v>0.36</v>
      </c>
      <c r="Q176" s="23">
        <v>557167.6</v>
      </c>
      <c r="R176" s="23">
        <v>41623022</v>
      </c>
      <c r="S176" s="24" t="s">
        <v>1533</v>
      </c>
      <c r="T176" s="23">
        <v>0</v>
      </c>
      <c r="U176" s="22" t="s">
        <v>220</v>
      </c>
      <c r="V176" s="20" t="s">
        <v>1430</v>
      </c>
      <c r="W176" s="25">
        <f>IF(OR(LEFT(I176)="7",LEFT(I176,1)="8"),VALUE(RIGHT(I176,3)),VALUE(RIGHT(I176,4)))</f>
        <v>1542</v>
      </c>
    </row>
    <row r="177" spans="1:23" s="9" customFormat="1" ht="24" customHeight="1" outlineLevel="3" x14ac:dyDescent="0.2">
      <c r="A177" s="34"/>
      <c r="B177" s="57" t="s">
        <v>732</v>
      </c>
      <c r="C177" s="58"/>
      <c r="D177" s="58"/>
      <c r="E177" s="35">
        <f>SUBTOTAL(9,E180:E210)</f>
        <v>25</v>
      </c>
      <c r="F177" s="36"/>
      <c r="G177" s="36"/>
      <c r="H177" s="36"/>
      <c r="I177" s="37"/>
      <c r="J177" s="36"/>
      <c r="K177" s="36"/>
      <c r="L177" s="36"/>
      <c r="M177" s="36"/>
      <c r="N177" s="36"/>
      <c r="O177" s="38"/>
      <c r="P177" s="39"/>
      <c r="Q177" s="39"/>
      <c r="R177" s="39"/>
      <c r="S177" s="36"/>
      <c r="T177" s="39"/>
      <c r="U177" s="36"/>
      <c r="V177" s="48"/>
      <c r="W177" s="53"/>
    </row>
    <row r="178" spans="1:23" s="46" customFormat="1" ht="12.75" outlineLevel="1" x14ac:dyDescent="0.2">
      <c r="A178" s="45"/>
      <c r="B178" s="55" t="s">
        <v>639</v>
      </c>
      <c r="C178" s="56" t="s">
        <v>637</v>
      </c>
      <c r="D178" s="56"/>
      <c r="E178" s="30">
        <f>SUBTOTAL(9,E180:E202)</f>
        <v>21</v>
      </c>
      <c r="F178" s="31"/>
      <c r="G178" s="31"/>
      <c r="H178" s="31"/>
      <c r="I178" s="32"/>
      <c r="J178" s="31"/>
      <c r="K178" s="31"/>
      <c r="L178" s="31"/>
      <c r="M178" s="31"/>
      <c r="N178" s="31"/>
      <c r="O178" s="33"/>
      <c r="P178" s="33"/>
      <c r="Q178" s="33"/>
      <c r="R178" s="33"/>
      <c r="S178" s="31"/>
      <c r="T178" s="33"/>
      <c r="U178" s="31"/>
      <c r="V178" s="49"/>
      <c r="W178" s="54"/>
    </row>
    <row r="179" spans="1:23" s="46" customFormat="1" ht="12.75" outlineLevel="2" x14ac:dyDescent="0.2">
      <c r="A179" s="44"/>
      <c r="B179" s="59" t="s">
        <v>253</v>
      </c>
      <c r="C179" s="60"/>
      <c r="D179" s="60"/>
      <c r="E179" s="40">
        <f>SUBTOTAL(9,E180:E195)</f>
        <v>16</v>
      </c>
      <c r="F179" s="41"/>
      <c r="G179" s="41"/>
      <c r="H179" s="41"/>
      <c r="I179" s="42"/>
      <c r="J179" s="41"/>
      <c r="K179" s="41"/>
      <c r="L179" s="41"/>
      <c r="M179" s="41"/>
      <c r="N179" s="41"/>
      <c r="O179" s="43"/>
      <c r="P179" s="43"/>
      <c r="Q179" s="43"/>
      <c r="R179" s="43"/>
      <c r="S179" s="41"/>
      <c r="T179" s="43"/>
      <c r="U179" s="41"/>
      <c r="V179" s="50"/>
      <c r="W179" s="54"/>
    </row>
    <row r="180" spans="1:23" s="26" customFormat="1" ht="154.5" customHeight="1" x14ac:dyDescent="0.2">
      <c r="A180" s="16">
        <v>11</v>
      </c>
      <c r="B180" s="17" t="s">
        <v>732</v>
      </c>
      <c r="C180" s="17" t="s">
        <v>639</v>
      </c>
      <c r="D180" s="17" t="s">
        <v>840</v>
      </c>
      <c r="E180" s="18">
        <v>1</v>
      </c>
      <c r="F180" s="19">
        <v>112</v>
      </c>
      <c r="G180" s="20" t="s">
        <v>733</v>
      </c>
      <c r="H180" s="20" t="s">
        <v>478</v>
      </c>
      <c r="I180" s="21">
        <v>700011112023</v>
      </c>
      <c r="J180" s="22" t="s">
        <v>764</v>
      </c>
      <c r="K180" s="22" t="s">
        <v>765</v>
      </c>
      <c r="L180" s="22" t="s">
        <v>217</v>
      </c>
      <c r="M180" s="22" t="s">
        <v>218</v>
      </c>
      <c r="N180" s="22" t="s">
        <v>625</v>
      </c>
      <c r="O180" s="23">
        <v>6642621.5099999998</v>
      </c>
      <c r="P180" s="23">
        <v>180614.99</v>
      </c>
      <c r="Q180" s="23">
        <v>28724.89</v>
      </c>
      <c r="R180" s="23">
        <v>110829.31</v>
      </c>
      <c r="S180" s="24" t="s">
        <v>1431</v>
      </c>
      <c r="T180" s="23">
        <v>6703692.1399999997</v>
      </c>
      <c r="U180" s="22" t="s">
        <v>633</v>
      </c>
      <c r="V180" s="20" t="s">
        <v>1534</v>
      </c>
      <c r="W180" s="25">
        <f t="shared" ref="W180:W195" si="6">IF(OR(LEFT(I180)="7",LEFT(I180,1)="8"),VALUE(RIGHT(I180,3)),VALUE(RIGHT(I180,4)))</f>
        <v>23</v>
      </c>
    </row>
    <row r="181" spans="1:23" s="26" customFormat="1" ht="154.5" customHeight="1" x14ac:dyDescent="0.2">
      <c r="A181" s="16">
        <v>11</v>
      </c>
      <c r="B181" s="17" t="s">
        <v>732</v>
      </c>
      <c r="C181" s="17" t="s">
        <v>639</v>
      </c>
      <c r="D181" s="17" t="s">
        <v>840</v>
      </c>
      <c r="E181" s="18">
        <v>1</v>
      </c>
      <c r="F181" s="19">
        <v>112</v>
      </c>
      <c r="G181" s="20" t="s">
        <v>733</v>
      </c>
      <c r="H181" s="20" t="s">
        <v>478</v>
      </c>
      <c r="I181" s="21">
        <v>700011200225</v>
      </c>
      <c r="J181" s="22" t="s">
        <v>734</v>
      </c>
      <c r="K181" s="22" t="s">
        <v>735</v>
      </c>
      <c r="L181" s="22" t="s">
        <v>656</v>
      </c>
      <c r="M181" s="22" t="s">
        <v>385</v>
      </c>
      <c r="N181" s="22" t="s">
        <v>625</v>
      </c>
      <c r="O181" s="23">
        <v>13169607.27</v>
      </c>
      <c r="P181" s="23">
        <v>990536.92</v>
      </c>
      <c r="Q181" s="23">
        <v>19601.86</v>
      </c>
      <c r="R181" s="23">
        <v>29974.45</v>
      </c>
      <c r="S181" s="24" t="s">
        <v>1680</v>
      </c>
      <c r="T181" s="23">
        <v>14149771.6</v>
      </c>
      <c r="U181" s="22" t="s">
        <v>633</v>
      </c>
      <c r="V181" s="20" t="s">
        <v>1681</v>
      </c>
      <c r="W181" s="25">
        <f t="shared" si="6"/>
        <v>225</v>
      </c>
    </row>
    <row r="182" spans="1:23" s="26" customFormat="1" ht="173.25" customHeight="1" x14ac:dyDescent="0.2">
      <c r="A182" s="16">
        <v>11</v>
      </c>
      <c r="B182" s="17" t="s">
        <v>732</v>
      </c>
      <c r="C182" s="17" t="s">
        <v>639</v>
      </c>
      <c r="D182" s="17" t="s">
        <v>840</v>
      </c>
      <c r="E182" s="18">
        <v>1</v>
      </c>
      <c r="F182" s="19">
        <v>310</v>
      </c>
      <c r="G182" s="20" t="s">
        <v>340</v>
      </c>
      <c r="H182" s="20" t="s">
        <v>478</v>
      </c>
      <c r="I182" s="21">
        <v>20011130001221</v>
      </c>
      <c r="J182" s="22" t="s">
        <v>341</v>
      </c>
      <c r="K182" s="22" t="s">
        <v>342</v>
      </c>
      <c r="L182" s="22" t="s">
        <v>656</v>
      </c>
      <c r="M182" s="22" t="s">
        <v>598</v>
      </c>
      <c r="N182" s="22" t="s">
        <v>625</v>
      </c>
      <c r="O182" s="23">
        <v>17064458.18</v>
      </c>
      <c r="P182" s="23">
        <v>0</v>
      </c>
      <c r="Q182" s="23">
        <v>646162.56999999995</v>
      </c>
      <c r="R182" s="23">
        <v>121060.92</v>
      </c>
      <c r="S182" s="24" t="s">
        <v>1475</v>
      </c>
      <c r="T182" s="23">
        <v>17589559.829999998</v>
      </c>
      <c r="U182" s="22" t="s">
        <v>633</v>
      </c>
      <c r="V182" s="20" t="s">
        <v>1155</v>
      </c>
      <c r="W182" s="25">
        <f t="shared" si="6"/>
        <v>1221</v>
      </c>
    </row>
    <row r="183" spans="1:23" s="26" customFormat="1" ht="240.75" customHeight="1" x14ac:dyDescent="0.2">
      <c r="A183" s="16">
        <v>11</v>
      </c>
      <c r="B183" s="17" t="s">
        <v>732</v>
      </c>
      <c r="C183" s="17" t="s">
        <v>639</v>
      </c>
      <c r="D183" s="17" t="s">
        <v>840</v>
      </c>
      <c r="E183" s="18">
        <v>1</v>
      </c>
      <c r="F183" s="19">
        <v>310</v>
      </c>
      <c r="G183" s="20" t="s">
        <v>340</v>
      </c>
      <c r="H183" s="20" t="s">
        <v>478</v>
      </c>
      <c r="I183" s="21">
        <v>20141131001579</v>
      </c>
      <c r="J183" s="22" t="s">
        <v>1138</v>
      </c>
      <c r="K183" s="22" t="s">
        <v>1139</v>
      </c>
      <c r="L183" s="22" t="s">
        <v>217</v>
      </c>
      <c r="M183" s="22" t="s">
        <v>615</v>
      </c>
      <c r="N183" s="22" t="s">
        <v>625</v>
      </c>
      <c r="O183" s="23">
        <v>5154451340.7200003</v>
      </c>
      <c r="P183" s="23">
        <v>0</v>
      </c>
      <c r="Q183" s="23">
        <v>212587358.90000001</v>
      </c>
      <c r="R183" s="23">
        <v>1001773085.15</v>
      </c>
      <c r="S183" s="24" t="s">
        <v>1682</v>
      </c>
      <c r="T183" s="23">
        <v>4365265614.4700003</v>
      </c>
      <c r="U183" s="22" t="s">
        <v>220</v>
      </c>
      <c r="V183" s="20" t="s">
        <v>1293</v>
      </c>
      <c r="W183" s="25">
        <f t="shared" si="6"/>
        <v>1579</v>
      </c>
    </row>
    <row r="184" spans="1:23" s="26" customFormat="1" ht="225" customHeight="1" x14ac:dyDescent="0.2">
      <c r="A184" s="16">
        <v>11</v>
      </c>
      <c r="B184" s="17" t="s">
        <v>732</v>
      </c>
      <c r="C184" s="17" t="s">
        <v>639</v>
      </c>
      <c r="D184" s="17" t="s">
        <v>840</v>
      </c>
      <c r="E184" s="18">
        <v>1</v>
      </c>
      <c r="F184" s="19">
        <v>511</v>
      </c>
      <c r="G184" s="20" t="s">
        <v>467</v>
      </c>
      <c r="H184" s="20" t="s">
        <v>478</v>
      </c>
      <c r="I184" s="21" t="s">
        <v>433</v>
      </c>
      <c r="J184" s="22" t="s">
        <v>434</v>
      </c>
      <c r="K184" s="22" t="s">
        <v>742</v>
      </c>
      <c r="L184" s="22" t="s">
        <v>656</v>
      </c>
      <c r="M184" s="22" t="s">
        <v>385</v>
      </c>
      <c r="N184" s="22" t="s">
        <v>625</v>
      </c>
      <c r="O184" s="23">
        <v>0</v>
      </c>
      <c r="P184" s="23">
        <v>0</v>
      </c>
      <c r="Q184" s="23">
        <v>0</v>
      </c>
      <c r="R184" s="23">
        <v>0</v>
      </c>
      <c r="S184" s="24" t="s">
        <v>1535</v>
      </c>
      <c r="T184" s="23">
        <v>0</v>
      </c>
      <c r="U184" s="22" t="s">
        <v>220</v>
      </c>
      <c r="V184" s="20" t="s">
        <v>1536</v>
      </c>
      <c r="W184" s="25">
        <f t="shared" si="6"/>
        <v>893</v>
      </c>
    </row>
    <row r="185" spans="1:23" s="26" customFormat="1" ht="174" customHeight="1" x14ac:dyDescent="0.2">
      <c r="A185" s="16">
        <v>11</v>
      </c>
      <c r="B185" s="17" t="s">
        <v>732</v>
      </c>
      <c r="C185" s="17" t="s">
        <v>639</v>
      </c>
      <c r="D185" s="17" t="s">
        <v>840</v>
      </c>
      <c r="E185" s="18">
        <v>1</v>
      </c>
      <c r="F185" s="19">
        <v>616</v>
      </c>
      <c r="G185" s="20" t="s">
        <v>343</v>
      </c>
      <c r="H185" s="20" t="s">
        <v>478</v>
      </c>
      <c r="I185" s="21">
        <v>20021151001232</v>
      </c>
      <c r="J185" s="22" t="s">
        <v>344</v>
      </c>
      <c r="K185" s="22" t="s">
        <v>345</v>
      </c>
      <c r="L185" s="22" t="s">
        <v>656</v>
      </c>
      <c r="M185" s="22" t="s">
        <v>466</v>
      </c>
      <c r="N185" s="22" t="s">
        <v>625</v>
      </c>
      <c r="O185" s="23">
        <v>157235718.05000001</v>
      </c>
      <c r="P185" s="23">
        <v>3501080</v>
      </c>
      <c r="Q185" s="23">
        <v>6776112.6600000001</v>
      </c>
      <c r="R185" s="23">
        <v>13836226.24</v>
      </c>
      <c r="S185" s="24" t="s">
        <v>1683</v>
      </c>
      <c r="T185" s="23">
        <v>153676684.47</v>
      </c>
      <c r="U185" s="22" t="s">
        <v>633</v>
      </c>
      <c r="V185" s="20" t="s">
        <v>1684</v>
      </c>
      <c r="W185" s="25">
        <f t="shared" si="6"/>
        <v>1232</v>
      </c>
    </row>
    <row r="186" spans="1:23" s="26" customFormat="1" ht="226.5" customHeight="1" x14ac:dyDescent="0.2">
      <c r="A186" s="16">
        <v>11</v>
      </c>
      <c r="B186" s="17" t="s">
        <v>732</v>
      </c>
      <c r="C186" s="17" t="s">
        <v>639</v>
      </c>
      <c r="D186" s="17" t="s">
        <v>840</v>
      </c>
      <c r="E186" s="18">
        <v>1</v>
      </c>
      <c r="F186" s="19">
        <v>711</v>
      </c>
      <c r="G186" s="20" t="s">
        <v>749</v>
      </c>
      <c r="H186" s="20" t="s">
        <v>478</v>
      </c>
      <c r="I186" s="21">
        <v>700011300372</v>
      </c>
      <c r="J186" s="22" t="s">
        <v>750</v>
      </c>
      <c r="K186" s="22" t="s">
        <v>458</v>
      </c>
      <c r="L186" s="22" t="s">
        <v>656</v>
      </c>
      <c r="M186" s="22" t="s">
        <v>751</v>
      </c>
      <c r="N186" s="22" t="s">
        <v>741</v>
      </c>
      <c r="O186" s="23">
        <v>13715418356.9</v>
      </c>
      <c r="P186" s="23">
        <v>2557460844.6599998</v>
      </c>
      <c r="Q186" s="23">
        <v>110361192.23</v>
      </c>
      <c r="R186" s="23">
        <v>241628537.15000001</v>
      </c>
      <c r="S186" s="24" t="s">
        <v>1685</v>
      </c>
      <c r="T186" s="23">
        <v>16141611856.639999</v>
      </c>
      <c r="U186" s="22" t="s">
        <v>633</v>
      </c>
      <c r="V186" s="20" t="s">
        <v>1686</v>
      </c>
      <c r="W186" s="25">
        <f t="shared" si="6"/>
        <v>372</v>
      </c>
    </row>
    <row r="187" spans="1:23" s="26" customFormat="1" ht="191.25" customHeight="1" x14ac:dyDescent="0.2">
      <c r="A187" s="16">
        <v>11</v>
      </c>
      <c r="B187" s="17" t="s">
        <v>732</v>
      </c>
      <c r="C187" s="17" t="s">
        <v>639</v>
      </c>
      <c r="D187" s="17" t="s">
        <v>840</v>
      </c>
      <c r="E187" s="18">
        <v>1</v>
      </c>
      <c r="F187" s="19">
        <v>711</v>
      </c>
      <c r="G187" s="20" t="s">
        <v>749</v>
      </c>
      <c r="H187" s="20" t="s">
        <v>478</v>
      </c>
      <c r="I187" s="21">
        <v>19991170000914</v>
      </c>
      <c r="J187" s="22" t="s">
        <v>167</v>
      </c>
      <c r="K187" s="22" t="s">
        <v>168</v>
      </c>
      <c r="L187" s="22" t="s">
        <v>656</v>
      </c>
      <c r="M187" s="22" t="s">
        <v>598</v>
      </c>
      <c r="N187" s="22" t="s">
        <v>625</v>
      </c>
      <c r="O187" s="23">
        <v>1078233104.28</v>
      </c>
      <c r="P187" s="23">
        <v>0</v>
      </c>
      <c r="Q187" s="23">
        <v>45712688.130000003</v>
      </c>
      <c r="R187" s="23">
        <v>0</v>
      </c>
      <c r="S187" s="24" t="s">
        <v>1687</v>
      </c>
      <c r="T187" s="23">
        <v>1123937092.4100001</v>
      </c>
      <c r="U187" s="22" t="s">
        <v>633</v>
      </c>
      <c r="V187" s="20" t="s">
        <v>1688</v>
      </c>
      <c r="W187" s="25">
        <f t="shared" si="6"/>
        <v>914</v>
      </c>
    </row>
    <row r="188" spans="1:23" s="26" customFormat="1" ht="339" customHeight="1" x14ac:dyDescent="0.2">
      <c r="A188" s="16">
        <v>11</v>
      </c>
      <c r="B188" s="17" t="s">
        <v>732</v>
      </c>
      <c r="C188" s="17" t="s">
        <v>639</v>
      </c>
      <c r="D188" s="17" t="s">
        <v>840</v>
      </c>
      <c r="E188" s="18">
        <v>1</v>
      </c>
      <c r="F188" s="19" t="s">
        <v>718</v>
      </c>
      <c r="G188" s="20" t="s">
        <v>674</v>
      </c>
      <c r="H188" s="20" t="s">
        <v>478</v>
      </c>
      <c r="I188" s="21" t="s">
        <v>673</v>
      </c>
      <c r="J188" s="22" t="s">
        <v>506</v>
      </c>
      <c r="K188" s="22" t="s">
        <v>768</v>
      </c>
      <c r="L188" s="22" t="s">
        <v>656</v>
      </c>
      <c r="M188" s="22" t="s">
        <v>802</v>
      </c>
      <c r="N188" s="22" t="s">
        <v>219</v>
      </c>
      <c r="O188" s="23">
        <v>45742455.850000001</v>
      </c>
      <c r="P188" s="23">
        <v>40343163.140000001</v>
      </c>
      <c r="Q188" s="23">
        <v>1858817.49</v>
      </c>
      <c r="R188" s="23">
        <v>45742455.850000001</v>
      </c>
      <c r="S188" s="24" t="s">
        <v>1476</v>
      </c>
      <c r="T188" s="23">
        <v>42201980.630000003</v>
      </c>
      <c r="U188" s="22" t="s">
        <v>220</v>
      </c>
      <c r="V188" s="20" t="s">
        <v>1537</v>
      </c>
      <c r="W188" s="25">
        <f t="shared" si="6"/>
        <v>1454</v>
      </c>
    </row>
    <row r="189" spans="1:23" s="26" customFormat="1" ht="188.25" customHeight="1" x14ac:dyDescent="0.2">
      <c r="A189" s="16">
        <v>11</v>
      </c>
      <c r="B189" s="17" t="s">
        <v>732</v>
      </c>
      <c r="C189" s="17" t="s">
        <v>639</v>
      </c>
      <c r="D189" s="17" t="s">
        <v>840</v>
      </c>
      <c r="E189" s="18">
        <v>1</v>
      </c>
      <c r="F189" s="19" t="s">
        <v>752</v>
      </c>
      <c r="G189" s="20" t="s">
        <v>753</v>
      </c>
      <c r="H189" s="20" t="s">
        <v>753</v>
      </c>
      <c r="I189" s="21" t="s">
        <v>754</v>
      </c>
      <c r="J189" s="22" t="s">
        <v>755</v>
      </c>
      <c r="K189" s="22" t="s">
        <v>578</v>
      </c>
      <c r="L189" s="22" t="s">
        <v>656</v>
      </c>
      <c r="M189" s="22" t="s">
        <v>802</v>
      </c>
      <c r="N189" s="22" t="s">
        <v>625</v>
      </c>
      <c r="O189" s="23">
        <v>52175815.850000001</v>
      </c>
      <c r="P189" s="23">
        <v>0</v>
      </c>
      <c r="Q189" s="23">
        <v>1758317.23</v>
      </c>
      <c r="R189" s="23">
        <v>366356.47</v>
      </c>
      <c r="S189" s="24" t="s">
        <v>1689</v>
      </c>
      <c r="T189" s="23">
        <v>53567776.609999999</v>
      </c>
      <c r="U189" s="22" t="s">
        <v>633</v>
      </c>
      <c r="V189" s="20" t="s">
        <v>943</v>
      </c>
      <c r="W189" s="25">
        <f t="shared" si="6"/>
        <v>256</v>
      </c>
    </row>
    <row r="190" spans="1:23" s="26" customFormat="1" ht="180" customHeight="1" x14ac:dyDescent="0.2">
      <c r="A190" s="16">
        <v>11</v>
      </c>
      <c r="B190" s="17" t="s">
        <v>732</v>
      </c>
      <c r="C190" s="17" t="s">
        <v>639</v>
      </c>
      <c r="D190" s="17" t="s">
        <v>840</v>
      </c>
      <c r="E190" s="18">
        <v>1</v>
      </c>
      <c r="F190" s="19" t="s">
        <v>388</v>
      </c>
      <c r="G190" s="20" t="s">
        <v>703</v>
      </c>
      <c r="H190" s="20" t="s">
        <v>478</v>
      </c>
      <c r="I190" s="21" t="s">
        <v>704</v>
      </c>
      <c r="J190" s="22" t="s">
        <v>1497</v>
      </c>
      <c r="K190" s="22" t="s">
        <v>459</v>
      </c>
      <c r="L190" s="22" t="s">
        <v>656</v>
      </c>
      <c r="M190" s="22" t="s">
        <v>385</v>
      </c>
      <c r="N190" s="22" t="s">
        <v>625</v>
      </c>
      <c r="O190" s="23">
        <v>843773229.76999998</v>
      </c>
      <c r="P190" s="23">
        <v>200119781.74000001</v>
      </c>
      <c r="Q190" s="23">
        <v>2708911.2</v>
      </c>
      <c r="R190" s="23">
        <v>214353603.91</v>
      </c>
      <c r="S190" s="24" t="s">
        <v>1366</v>
      </c>
      <c r="T190" s="23">
        <v>762859990.52999997</v>
      </c>
      <c r="U190" s="22" t="s">
        <v>633</v>
      </c>
      <c r="V190" s="20" t="s">
        <v>1538</v>
      </c>
      <c r="W190" s="25">
        <f t="shared" si="6"/>
        <v>1099</v>
      </c>
    </row>
    <row r="191" spans="1:23" s="26" customFormat="1" ht="360.75" customHeight="1" x14ac:dyDescent="0.2">
      <c r="A191" s="16">
        <v>11</v>
      </c>
      <c r="B191" s="17" t="s">
        <v>732</v>
      </c>
      <c r="C191" s="17" t="s">
        <v>639</v>
      </c>
      <c r="D191" s="17" t="s">
        <v>840</v>
      </c>
      <c r="E191" s="18">
        <v>1</v>
      </c>
      <c r="F191" s="19" t="s">
        <v>430</v>
      </c>
      <c r="G191" s="20" t="s">
        <v>240</v>
      </c>
      <c r="H191" s="20" t="s">
        <v>240</v>
      </c>
      <c r="I191" s="21" t="s">
        <v>1498</v>
      </c>
      <c r="J191" s="22" t="s">
        <v>1499</v>
      </c>
      <c r="K191" s="22" t="s">
        <v>1500</v>
      </c>
      <c r="L191" s="22" t="s">
        <v>217</v>
      </c>
      <c r="M191" s="22" t="s">
        <v>356</v>
      </c>
      <c r="N191" s="22" t="s">
        <v>219</v>
      </c>
      <c r="O191" s="23">
        <v>82587519.019999996</v>
      </c>
      <c r="P191" s="23">
        <v>560024.85</v>
      </c>
      <c r="Q191" s="23">
        <v>3249331.54</v>
      </c>
      <c r="R191" s="23">
        <v>456453.54</v>
      </c>
      <c r="S191" s="24" t="s">
        <v>1690</v>
      </c>
      <c r="T191" s="23">
        <v>35552615.759999998</v>
      </c>
      <c r="U191" s="22" t="s">
        <v>633</v>
      </c>
      <c r="V191" s="20" t="s">
        <v>1539</v>
      </c>
      <c r="W191" s="25">
        <f t="shared" si="6"/>
        <v>1609</v>
      </c>
    </row>
    <row r="192" spans="1:23" s="26" customFormat="1" ht="304.5" customHeight="1" x14ac:dyDescent="0.2">
      <c r="A192" s="16">
        <v>11</v>
      </c>
      <c r="B192" s="17" t="s">
        <v>732</v>
      </c>
      <c r="C192" s="17" t="s">
        <v>639</v>
      </c>
      <c r="D192" s="17" t="s">
        <v>840</v>
      </c>
      <c r="E192" s="18">
        <v>1</v>
      </c>
      <c r="F192" s="19" t="s">
        <v>446</v>
      </c>
      <c r="G192" s="20" t="s">
        <v>447</v>
      </c>
      <c r="H192" s="20" t="s">
        <v>447</v>
      </c>
      <c r="I192" s="21" t="s">
        <v>821</v>
      </c>
      <c r="J192" s="22" t="s">
        <v>331</v>
      </c>
      <c r="K192" s="22" t="s">
        <v>851</v>
      </c>
      <c r="L192" s="22" t="s">
        <v>217</v>
      </c>
      <c r="M192" s="22" t="s">
        <v>218</v>
      </c>
      <c r="N192" s="22" t="s">
        <v>625</v>
      </c>
      <c r="O192" s="23">
        <v>74937180.260000005</v>
      </c>
      <c r="P192" s="23">
        <v>101758990.17</v>
      </c>
      <c r="Q192" s="23">
        <v>1280712.8500000001</v>
      </c>
      <c r="R192" s="23">
        <v>150787329.38999999</v>
      </c>
      <c r="S192" s="24" t="s">
        <v>1691</v>
      </c>
      <c r="T192" s="23">
        <v>27189553.890000001</v>
      </c>
      <c r="U192" s="22" t="s">
        <v>220</v>
      </c>
      <c r="V192" s="20" t="s">
        <v>1692</v>
      </c>
      <c r="W192" s="25">
        <f t="shared" si="6"/>
        <v>875</v>
      </c>
    </row>
    <row r="193" spans="1:23" s="26" customFormat="1" ht="190.5" customHeight="1" x14ac:dyDescent="0.2">
      <c r="A193" s="16">
        <v>11</v>
      </c>
      <c r="B193" s="17" t="s">
        <v>732</v>
      </c>
      <c r="C193" s="17" t="s">
        <v>639</v>
      </c>
      <c r="D193" s="17" t="s">
        <v>840</v>
      </c>
      <c r="E193" s="18">
        <v>1</v>
      </c>
      <c r="F193" s="19" t="s">
        <v>389</v>
      </c>
      <c r="G193" s="20" t="s">
        <v>390</v>
      </c>
      <c r="H193" s="20" t="s">
        <v>390</v>
      </c>
      <c r="I193" s="21" t="s">
        <v>394</v>
      </c>
      <c r="J193" s="22" t="s">
        <v>395</v>
      </c>
      <c r="K193" s="22" t="s">
        <v>396</v>
      </c>
      <c r="L193" s="22" t="s">
        <v>217</v>
      </c>
      <c r="M193" s="22" t="s">
        <v>218</v>
      </c>
      <c r="N193" s="22" t="s">
        <v>219</v>
      </c>
      <c r="O193" s="23">
        <v>119032491.92</v>
      </c>
      <c r="P193" s="23">
        <v>8995013.7699999996</v>
      </c>
      <c r="Q193" s="23">
        <v>4838376.4000000004</v>
      </c>
      <c r="R193" s="23">
        <v>9254736.8100000005</v>
      </c>
      <c r="S193" s="24" t="s">
        <v>1693</v>
      </c>
      <c r="T193" s="23">
        <v>123611145.28</v>
      </c>
      <c r="U193" s="22" t="s">
        <v>220</v>
      </c>
      <c r="V193" s="20" t="s">
        <v>1694</v>
      </c>
      <c r="W193" s="25">
        <f t="shared" si="6"/>
        <v>155</v>
      </c>
    </row>
    <row r="194" spans="1:23" s="26" customFormat="1" ht="169.5" customHeight="1" x14ac:dyDescent="0.2">
      <c r="A194" s="16">
        <v>11</v>
      </c>
      <c r="B194" s="17" t="s">
        <v>732</v>
      </c>
      <c r="C194" s="17" t="s">
        <v>639</v>
      </c>
      <c r="D194" s="17" t="s">
        <v>840</v>
      </c>
      <c r="E194" s="18">
        <v>1</v>
      </c>
      <c r="F194" s="19" t="s">
        <v>389</v>
      </c>
      <c r="G194" s="20" t="s">
        <v>390</v>
      </c>
      <c r="H194" s="20" t="s">
        <v>390</v>
      </c>
      <c r="I194" s="21" t="s">
        <v>397</v>
      </c>
      <c r="J194" s="22" t="s">
        <v>398</v>
      </c>
      <c r="K194" s="22" t="s">
        <v>399</v>
      </c>
      <c r="L194" s="22" t="s">
        <v>656</v>
      </c>
      <c r="M194" s="22" t="s">
        <v>365</v>
      </c>
      <c r="N194" s="22" t="s">
        <v>741</v>
      </c>
      <c r="O194" s="23">
        <v>22274.16</v>
      </c>
      <c r="P194" s="23">
        <v>0</v>
      </c>
      <c r="Q194" s="23">
        <v>666.02</v>
      </c>
      <c r="R194" s="23">
        <v>582.78</v>
      </c>
      <c r="S194" s="24" t="s">
        <v>1695</v>
      </c>
      <c r="T194" s="23">
        <v>22357.4</v>
      </c>
      <c r="U194" s="22" t="s">
        <v>220</v>
      </c>
      <c r="V194" s="20" t="s">
        <v>1069</v>
      </c>
      <c r="W194" s="25">
        <f t="shared" si="6"/>
        <v>180</v>
      </c>
    </row>
    <row r="195" spans="1:23" s="26" customFormat="1" ht="154.5" customHeight="1" x14ac:dyDescent="0.2">
      <c r="A195" s="16">
        <v>11</v>
      </c>
      <c r="B195" s="17" t="s">
        <v>732</v>
      </c>
      <c r="C195" s="17" t="s">
        <v>639</v>
      </c>
      <c r="D195" s="17" t="s">
        <v>840</v>
      </c>
      <c r="E195" s="18">
        <v>1</v>
      </c>
      <c r="F195" s="19" t="s">
        <v>389</v>
      </c>
      <c r="G195" s="20" t="s">
        <v>390</v>
      </c>
      <c r="H195" s="20" t="s">
        <v>390</v>
      </c>
      <c r="I195" s="21" t="s">
        <v>391</v>
      </c>
      <c r="J195" s="22" t="s">
        <v>392</v>
      </c>
      <c r="K195" s="22" t="s">
        <v>393</v>
      </c>
      <c r="L195" s="22" t="s">
        <v>656</v>
      </c>
      <c r="M195" s="22" t="s">
        <v>365</v>
      </c>
      <c r="N195" s="22" t="s">
        <v>741</v>
      </c>
      <c r="O195" s="23">
        <v>672592.03</v>
      </c>
      <c r="P195" s="23">
        <v>4033783.47</v>
      </c>
      <c r="Q195" s="23">
        <v>28030.77</v>
      </c>
      <c r="R195" s="23">
        <v>2143048.56</v>
      </c>
      <c r="S195" s="24" t="s">
        <v>1696</v>
      </c>
      <c r="T195" s="23">
        <v>2591357.71</v>
      </c>
      <c r="U195" s="22" t="s">
        <v>220</v>
      </c>
      <c r="V195" s="20" t="s">
        <v>1477</v>
      </c>
      <c r="W195" s="25">
        <f t="shared" si="6"/>
        <v>905</v>
      </c>
    </row>
    <row r="196" spans="1:23" s="46" customFormat="1" ht="12.75" outlineLevel="2" x14ac:dyDescent="0.2">
      <c r="A196" s="44"/>
      <c r="B196" s="59" t="s">
        <v>254</v>
      </c>
      <c r="C196" s="60"/>
      <c r="D196" s="60"/>
      <c r="E196" s="40">
        <f>SUBTOTAL(9,E197:E200)</f>
        <v>4</v>
      </c>
      <c r="F196" s="41"/>
      <c r="G196" s="41"/>
      <c r="H196" s="41"/>
      <c r="I196" s="42"/>
      <c r="J196" s="41"/>
      <c r="K196" s="41"/>
      <c r="L196" s="41"/>
      <c r="M196" s="41"/>
      <c r="N196" s="41"/>
      <c r="O196" s="43"/>
      <c r="P196" s="43"/>
      <c r="Q196" s="43"/>
      <c r="R196" s="43"/>
      <c r="S196" s="41"/>
      <c r="T196" s="43"/>
      <c r="U196" s="41"/>
      <c r="V196" s="50"/>
      <c r="W196" s="54"/>
    </row>
    <row r="197" spans="1:23" s="26" customFormat="1" ht="154.5" customHeight="1" x14ac:dyDescent="0.2">
      <c r="A197" s="16">
        <v>11</v>
      </c>
      <c r="B197" s="17" t="s">
        <v>732</v>
      </c>
      <c r="C197" s="17" t="s">
        <v>639</v>
      </c>
      <c r="D197" s="17" t="s">
        <v>1080</v>
      </c>
      <c r="E197" s="18">
        <v>1</v>
      </c>
      <c r="F197" s="19" t="s">
        <v>446</v>
      </c>
      <c r="G197" s="20" t="s">
        <v>447</v>
      </c>
      <c r="H197" s="20" t="s">
        <v>315</v>
      </c>
      <c r="I197" s="21" t="s">
        <v>760</v>
      </c>
      <c r="J197" s="22" t="s">
        <v>761</v>
      </c>
      <c r="K197" s="22" t="s">
        <v>762</v>
      </c>
      <c r="L197" s="22" t="s">
        <v>656</v>
      </c>
      <c r="M197" s="22" t="s">
        <v>751</v>
      </c>
      <c r="N197" s="22" t="s">
        <v>620</v>
      </c>
      <c r="O197" s="23">
        <v>0</v>
      </c>
      <c r="P197" s="23">
        <v>0</v>
      </c>
      <c r="Q197" s="23">
        <v>0</v>
      </c>
      <c r="R197" s="23">
        <v>0</v>
      </c>
      <c r="S197" s="24" t="s">
        <v>1367</v>
      </c>
      <c r="T197" s="23">
        <v>0</v>
      </c>
      <c r="U197" s="22" t="s">
        <v>633</v>
      </c>
      <c r="V197" s="20" t="s">
        <v>1697</v>
      </c>
      <c r="W197" s="25">
        <f>IF(OR(LEFT(I197)="7",LEFT(I197,1)="8"),VALUE(RIGHT(I197,3)),VALUE(RIGHT(I197,4)))</f>
        <v>1515</v>
      </c>
    </row>
    <row r="198" spans="1:23" s="26" customFormat="1" ht="331.5" customHeight="1" x14ac:dyDescent="0.2">
      <c r="A198" s="16">
        <v>11</v>
      </c>
      <c r="B198" s="17" t="s">
        <v>732</v>
      </c>
      <c r="C198" s="17" t="s">
        <v>639</v>
      </c>
      <c r="D198" s="17" t="s">
        <v>1080</v>
      </c>
      <c r="E198" s="18">
        <v>1</v>
      </c>
      <c r="F198" s="19" t="s">
        <v>446</v>
      </c>
      <c r="G198" s="20" t="s">
        <v>447</v>
      </c>
      <c r="H198" s="20" t="s">
        <v>58</v>
      </c>
      <c r="I198" s="21" t="s">
        <v>875</v>
      </c>
      <c r="J198" s="22" t="s">
        <v>876</v>
      </c>
      <c r="K198" s="22" t="s">
        <v>877</v>
      </c>
      <c r="L198" s="22" t="s">
        <v>656</v>
      </c>
      <c r="M198" s="22" t="s">
        <v>365</v>
      </c>
      <c r="N198" s="22" t="s">
        <v>620</v>
      </c>
      <c r="O198" s="23">
        <v>5800</v>
      </c>
      <c r="P198" s="23">
        <v>0</v>
      </c>
      <c r="Q198" s="23">
        <v>0</v>
      </c>
      <c r="R198" s="23">
        <v>0</v>
      </c>
      <c r="S198" s="24" t="s">
        <v>1368</v>
      </c>
      <c r="T198" s="23">
        <v>5800</v>
      </c>
      <c r="U198" s="22" t="s">
        <v>633</v>
      </c>
      <c r="V198" s="20" t="s">
        <v>1698</v>
      </c>
      <c r="W198" s="25">
        <f>IF(OR(LEFT(I198)="7",LEFT(I198,1)="8"),VALUE(RIGHT(I198,3)),VALUE(RIGHT(I198,4)))</f>
        <v>1528</v>
      </c>
    </row>
    <row r="199" spans="1:23" s="26" customFormat="1" ht="339.75" customHeight="1" x14ac:dyDescent="0.2">
      <c r="A199" s="16">
        <v>11</v>
      </c>
      <c r="B199" s="17" t="s">
        <v>732</v>
      </c>
      <c r="C199" s="17" t="s">
        <v>639</v>
      </c>
      <c r="D199" s="17" t="s">
        <v>1080</v>
      </c>
      <c r="E199" s="18">
        <v>1</v>
      </c>
      <c r="F199" s="19" t="s">
        <v>446</v>
      </c>
      <c r="G199" s="20" t="s">
        <v>447</v>
      </c>
      <c r="H199" s="20" t="s">
        <v>645</v>
      </c>
      <c r="I199" s="21" t="s">
        <v>885</v>
      </c>
      <c r="J199" s="22" t="s">
        <v>886</v>
      </c>
      <c r="K199" s="22" t="s">
        <v>887</v>
      </c>
      <c r="L199" s="22" t="s">
        <v>656</v>
      </c>
      <c r="M199" s="22" t="s">
        <v>751</v>
      </c>
      <c r="N199" s="22" t="s">
        <v>620</v>
      </c>
      <c r="O199" s="23">
        <v>0</v>
      </c>
      <c r="P199" s="23">
        <v>0</v>
      </c>
      <c r="Q199" s="23">
        <v>0</v>
      </c>
      <c r="R199" s="23">
        <v>0</v>
      </c>
      <c r="S199" s="24" t="s">
        <v>1369</v>
      </c>
      <c r="T199" s="23">
        <v>0</v>
      </c>
      <c r="U199" s="22" t="s">
        <v>633</v>
      </c>
      <c r="V199" s="20" t="s">
        <v>1699</v>
      </c>
      <c r="W199" s="25">
        <f>IF(OR(LEFT(I199)="7",LEFT(I199,1)="8"),VALUE(RIGHT(I199,3)),VALUE(RIGHT(I199,4)))</f>
        <v>1529</v>
      </c>
    </row>
    <row r="200" spans="1:23" s="26" customFormat="1" ht="335.25" customHeight="1" x14ac:dyDescent="0.2">
      <c r="A200" s="16">
        <v>11</v>
      </c>
      <c r="B200" s="17" t="s">
        <v>732</v>
      </c>
      <c r="C200" s="17" t="s">
        <v>639</v>
      </c>
      <c r="D200" s="17" t="s">
        <v>1080</v>
      </c>
      <c r="E200" s="18">
        <v>1</v>
      </c>
      <c r="F200" s="19" t="s">
        <v>446</v>
      </c>
      <c r="G200" s="20" t="s">
        <v>447</v>
      </c>
      <c r="H200" s="20" t="s">
        <v>888</v>
      </c>
      <c r="I200" s="21" t="s">
        <v>889</v>
      </c>
      <c r="J200" s="22" t="s">
        <v>890</v>
      </c>
      <c r="K200" s="22" t="s">
        <v>891</v>
      </c>
      <c r="L200" s="22" t="s">
        <v>656</v>
      </c>
      <c r="M200" s="22" t="s">
        <v>596</v>
      </c>
      <c r="N200" s="22" t="s">
        <v>620</v>
      </c>
      <c r="O200" s="23">
        <v>0</v>
      </c>
      <c r="P200" s="23">
        <v>0</v>
      </c>
      <c r="Q200" s="23">
        <v>0</v>
      </c>
      <c r="R200" s="23">
        <v>0</v>
      </c>
      <c r="S200" s="24" t="s">
        <v>1370</v>
      </c>
      <c r="T200" s="23">
        <v>0</v>
      </c>
      <c r="U200" s="22" t="s">
        <v>633</v>
      </c>
      <c r="V200" s="20" t="s">
        <v>1700</v>
      </c>
      <c r="W200" s="25">
        <f>IF(OR(LEFT(I200)="7",LEFT(I200,1)="8"),VALUE(RIGHT(I200,3)),VALUE(RIGHT(I200,4)))</f>
        <v>1540</v>
      </c>
    </row>
    <row r="201" spans="1:23" s="46" customFormat="1" ht="12.75" outlineLevel="2" x14ac:dyDescent="0.2">
      <c r="A201" s="44"/>
      <c r="B201" s="59" t="s">
        <v>256</v>
      </c>
      <c r="C201" s="60"/>
      <c r="D201" s="60"/>
      <c r="E201" s="40">
        <f>SUBTOTAL(9,E202:E202)</f>
        <v>1</v>
      </c>
      <c r="F201" s="41"/>
      <c r="G201" s="41"/>
      <c r="H201" s="41"/>
      <c r="I201" s="42"/>
      <c r="J201" s="41"/>
      <c r="K201" s="41"/>
      <c r="L201" s="41"/>
      <c r="M201" s="41"/>
      <c r="N201" s="41"/>
      <c r="O201" s="43"/>
      <c r="P201" s="43"/>
      <c r="Q201" s="43"/>
      <c r="R201" s="43"/>
      <c r="S201" s="41"/>
      <c r="T201" s="43"/>
      <c r="U201" s="41"/>
      <c r="V201" s="50"/>
      <c r="W201" s="54"/>
    </row>
    <row r="202" spans="1:23" s="26" customFormat="1" ht="210" customHeight="1" x14ac:dyDescent="0.2">
      <c r="A202" s="16">
        <v>11</v>
      </c>
      <c r="B202" s="17" t="s">
        <v>732</v>
      </c>
      <c r="C202" s="17" t="s">
        <v>639</v>
      </c>
      <c r="D202" s="17" t="s">
        <v>17</v>
      </c>
      <c r="E202" s="18">
        <v>1</v>
      </c>
      <c r="F202" s="19">
        <v>700</v>
      </c>
      <c r="G202" s="20" t="s">
        <v>626</v>
      </c>
      <c r="H202" s="20" t="s">
        <v>232</v>
      </c>
      <c r="I202" s="21">
        <v>20041170001377</v>
      </c>
      <c r="J202" s="22" t="s">
        <v>817</v>
      </c>
      <c r="K202" s="22" t="s">
        <v>599</v>
      </c>
      <c r="L202" s="22" t="s">
        <v>656</v>
      </c>
      <c r="M202" s="22" t="s">
        <v>598</v>
      </c>
      <c r="N202" s="22" t="s">
        <v>625</v>
      </c>
      <c r="O202" s="23">
        <v>43055881.82</v>
      </c>
      <c r="P202" s="23">
        <v>0</v>
      </c>
      <c r="Q202" s="23">
        <v>0</v>
      </c>
      <c r="R202" s="23">
        <v>22324306.629999999</v>
      </c>
      <c r="S202" s="24" t="s">
        <v>1432</v>
      </c>
      <c r="T202" s="23">
        <v>0</v>
      </c>
      <c r="U202" s="22" t="s">
        <v>633</v>
      </c>
      <c r="V202" s="20" t="s">
        <v>1313</v>
      </c>
      <c r="W202" s="25">
        <f>IF(OR(LEFT(I202)="7",LEFT(I202,1)="8"),VALUE(RIGHT(I202,3)),VALUE(RIGHT(I202,4)))</f>
        <v>1377</v>
      </c>
    </row>
    <row r="203" spans="1:23" s="46" customFormat="1" ht="12.75" outlineLevel="1" x14ac:dyDescent="0.2">
      <c r="A203" s="45"/>
      <c r="B203" s="55" t="s">
        <v>255</v>
      </c>
      <c r="C203" s="56"/>
      <c r="D203" s="56"/>
      <c r="E203" s="30">
        <f>SUBTOTAL(9,E205:E205)</f>
        <v>1</v>
      </c>
      <c r="F203" s="31"/>
      <c r="G203" s="31"/>
      <c r="H203" s="31"/>
      <c r="I203" s="32"/>
      <c r="J203" s="31"/>
      <c r="K203" s="31"/>
      <c r="L203" s="31"/>
      <c r="M203" s="31"/>
      <c r="N203" s="31"/>
      <c r="O203" s="33"/>
      <c r="P203" s="33"/>
      <c r="Q203" s="33"/>
      <c r="R203" s="33"/>
      <c r="S203" s="31"/>
      <c r="T203" s="33"/>
      <c r="U203" s="31"/>
      <c r="V203" s="49"/>
      <c r="W203" s="54"/>
    </row>
    <row r="204" spans="1:23" s="46" customFormat="1" ht="12.75" outlineLevel="2" x14ac:dyDescent="0.2">
      <c r="A204" s="44"/>
      <c r="B204" s="59" t="s">
        <v>253</v>
      </c>
      <c r="C204" s="60"/>
      <c r="D204" s="60"/>
      <c r="E204" s="40">
        <f>SUBTOTAL(9,E205:E205)</f>
        <v>1</v>
      </c>
      <c r="F204" s="41"/>
      <c r="G204" s="41"/>
      <c r="H204" s="41"/>
      <c r="I204" s="42"/>
      <c r="J204" s="41"/>
      <c r="K204" s="41"/>
      <c r="L204" s="41"/>
      <c r="M204" s="41"/>
      <c r="N204" s="41"/>
      <c r="O204" s="43"/>
      <c r="P204" s="43"/>
      <c r="Q204" s="43"/>
      <c r="R204" s="43"/>
      <c r="S204" s="41"/>
      <c r="T204" s="43"/>
      <c r="U204" s="41"/>
      <c r="V204" s="50"/>
      <c r="W204" s="54"/>
    </row>
    <row r="205" spans="1:23" s="26" customFormat="1" ht="203.25" customHeight="1" x14ac:dyDescent="0.2">
      <c r="A205" s="16">
        <v>11</v>
      </c>
      <c r="B205" s="17" t="s">
        <v>732</v>
      </c>
      <c r="C205" s="17" t="s">
        <v>159</v>
      </c>
      <c r="D205" s="17" t="s">
        <v>840</v>
      </c>
      <c r="E205" s="18">
        <v>1</v>
      </c>
      <c r="F205" s="19">
        <v>711</v>
      </c>
      <c r="G205" s="20" t="s">
        <v>749</v>
      </c>
      <c r="H205" s="20" t="s">
        <v>626</v>
      </c>
      <c r="I205" s="21">
        <v>20101171101533</v>
      </c>
      <c r="J205" s="22" t="s">
        <v>1006</v>
      </c>
      <c r="K205" s="22" t="s">
        <v>878</v>
      </c>
      <c r="L205" s="22" t="s">
        <v>656</v>
      </c>
      <c r="M205" s="22" t="s">
        <v>598</v>
      </c>
      <c r="N205" s="22" t="s">
        <v>741</v>
      </c>
      <c r="O205" s="23">
        <v>38764044.619999997</v>
      </c>
      <c r="P205" s="23">
        <v>0</v>
      </c>
      <c r="Q205" s="23">
        <v>1652481.12</v>
      </c>
      <c r="R205" s="23">
        <v>0</v>
      </c>
      <c r="S205" s="24" t="s">
        <v>1701</v>
      </c>
      <c r="T205" s="23">
        <v>40416525.740000002</v>
      </c>
      <c r="U205" s="22" t="s">
        <v>633</v>
      </c>
      <c r="V205" s="20" t="s">
        <v>1702</v>
      </c>
      <c r="W205" s="25">
        <f>IF(OR(LEFT(I205)="7",LEFT(I205,1)="8"),VALUE(RIGHT(I205,3)),VALUE(RIGHT(I205,4)))</f>
        <v>1533</v>
      </c>
    </row>
    <row r="206" spans="1:23" s="46" customFormat="1" ht="12.75" outlineLevel="1" x14ac:dyDescent="0.2">
      <c r="A206" s="45"/>
      <c r="B206" s="55" t="s">
        <v>257</v>
      </c>
      <c r="C206" s="56"/>
      <c r="D206" s="56"/>
      <c r="E206" s="30">
        <f>SUBTOTAL(9,E207:E210)</f>
        <v>3</v>
      </c>
      <c r="F206" s="31"/>
      <c r="G206" s="31"/>
      <c r="H206" s="31"/>
      <c r="I206" s="32"/>
      <c r="J206" s="31"/>
      <c r="K206" s="31"/>
      <c r="L206" s="31"/>
      <c r="M206" s="31"/>
      <c r="N206" s="31"/>
      <c r="O206" s="33"/>
      <c r="P206" s="33"/>
      <c r="Q206" s="33"/>
      <c r="R206" s="33"/>
      <c r="S206" s="31"/>
      <c r="T206" s="33"/>
      <c r="U206" s="31"/>
      <c r="V206" s="49"/>
      <c r="W206" s="54"/>
    </row>
    <row r="207" spans="1:23" s="46" customFormat="1" ht="12.75" outlineLevel="2" x14ac:dyDescent="0.2">
      <c r="A207" s="44"/>
      <c r="B207" s="59" t="s">
        <v>253</v>
      </c>
      <c r="C207" s="60"/>
      <c r="D207" s="60"/>
      <c r="E207" s="40">
        <f>SUBTOTAL(9,E208:E210)</f>
        <v>3</v>
      </c>
      <c r="F207" s="41"/>
      <c r="G207" s="41"/>
      <c r="H207" s="41"/>
      <c r="I207" s="42"/>
      <c r="J207" s="41"/>
      <c r="K207" s="41"/>
      <c r="L207" s="41"/>
      <c r="M207" s="41"/>
      <c r="N207" s="41"/>
      <c r="O207" s="43"/>
      <c r="P207" s="43"/>
      <c r="Q207" s="43"/>
      <c r="R207" s="43"/>
      <c r="S207" s="41"/>
      <c r="T207" s="43"/>
      <c r="U207" s="41"/>
      <c r="V207" s="50"/>
      <c r="W207" s="54"/>
    </row>
    <row r="208" spans="1:23" s="26" customFormat="1" ht="154.5" customHeight="1" x14ac:dyDescent="0.2">
      <c r="A208" s="16">
        <v>11</v>
      </c>
      <c r="B208" s="17" t="s">
        <v>732</v>
      </c>
      <c r="C208" s="17" t="s">
        <v>65</v>
      </c>
      <c r="D208" s="17" t="s">
        <v>840</v>
      </c>
      <c r="E208" s="18">
        <v>1</v>
      </c>
      <c r="F208" s="19">
        <v>311</v>
      </c>
      <c r="G208" s="20" t="s">
        <v>125</v>
      </c>
      <c r="H208" s="20" t="s">
        <v>125</v>
      </c>
      <c r="I208" s="21">
        <v>20001170001117</v>
      </c>
      <c r="J208" s="22" t="s">
        <v>126</v>
      </c>
      <c r="K208" s="22" t="s">
        <v>780</v>
      </c>
      <c r="L208" s="22" t="s">
        <v>489</v>
      </c>
      <c r="M208" s="22" t="s">
        <v>781</v>
      </c>
      <c r="N208" s="22" t="s">
        <v>219</v>
      </c>
      <c r="O208" s="23">
        <v>0</v>
      </c>
      <c r="P208" s="23">
        <v>0</v>
      </c>
      <c r="Q208" s="23">
        <v>0</v>
      </c>
      <c r="R208" s="23">
        <v>0</v>
      </c>
      <c r="S208" s="24" t="s">
        <v>1371</v>
      </c>
      <c r="T208" s="23">
        <v>0</v>
      </c>
      <c r="U208" s="22" t="s">
        <v>633</v>
      </c>
      <c r="V208" s="20" t="s">
        <v>1170</v>
      </c>
      <c r="W208" s="25">
        <f>IF(OR(LEFT(I208)="7",LEFT(I208,1)="8"),VALUE(RIGHT(I208,3)),VALUE(RIGHT(I208,4)))</f>
        <v>1117</v>
      </c>
    </row>
    <row r="209" spans="1:23" s="26" customFormat="1" ht="186" customHeight="1" x14ac:dyDescent="0.2">
      <c r="A209" s="16">
        <v>11</v>
      </c>
      <c r="B209" s="17" t="s">
        <v>732</v>
      </c>
      <c r="C209" s="17" t="s">
        <v>65</v>
      </c>
      <c r="D209" s="17" t="s">
        <v>840</v>
      </c>
      <c r="E209" s="18">
        <v>1</v>
      </c>
      <c r="F209" s="19">
        <v>315</v>
      </c>
      <c r="G209" s="20" t="s">
        <v>782</v>
      </c>
      <c r="H209" s="20" t="s">
        <v>782</v>
      </c>
      <c r="I209" s="21">
        <v>20001111301060</v>
      </c>
      <c r="J209" s="22" t="s">
        <v>783</v>
      </c>
      <c r="K209" s="22" t="s">
        <v>784</v>
      </c>
      <c r="L209" s="22" t="s">
        <v>489</v>
      </c>
      <c r="M209" s="22" t="s">
        <v>781</v>
      </c>
      <c r="N209" s="22" t="s">
        <v>219</v>
      </c>
      <c r="O209" s="23">
        <v>0</v>
      </c>
      <c r="P209" s="23">
        <v>0</v>
      </c>
      <c r="Q209" s="23">
        <v>0</v>
      </c>
      <c r="R209" s="23">
        <v>0</v>
      </c>
      <c r="S209" s="24" t="s">
        <v>1372</v>
      </c>
      <c r="T209" s="23">
        <v>0</v>
      </c>
      <c r="U209" s="22" t="s">
        <v>220</v>
      </c>
      <c r="V209" s="20" t="s">
        <v>945</v>
      </c>
      <c r="W209" s="25">
        <f>IF(OR(LEFT(I209)="7",LEFT(I209,1)="8"),VALUE(RIGHT(I209,3)),VALUE(RIGHT(I209,4)))</f>
        <v>1060</v>
      </c>
    </row>
    <row r="210" spans="1:23" s="26" customFormat="1" ht="176.25" customHeight="1" x14ac:dyDescent="0.2">
      <c r="A210" s="16">
        <v>11</v>
      </c>
      <c r="B210" s="17" t="s">
        <v>732</v>
      </c>
      <c r="C210" s="17" t="s">
        <v>65</v>
      </c>
      <c r="D210" s="17" t="s">
        <v>840</v>
      </c>
      <c r="E210" s="18">
        <v>1</v>
      </c>
      <c r="F210" s="19">
        <v>315</v>
      </c>
      <c r="G210" s="20" t="s">
        <v>782</v>
      </c>
      <c r="H210" s="20" t="s">
        <v>782</v>
      </c>
      <c r="I210" s="21">
        <v>20021111201289</v>
      </c>
      <c r="J210" s="22" t="s">
        <v>785</v>
      </c>
      <c r="K210" s="22" t="s">
        <v>786</v>
      </c>
      <c r="L210" s="22" t="s">
        <v>489</v>
      </c>
      <c r="M210" s="22" t="s">
        <v>781</v>
      </c>
      <c r="N210" s="22" t="s">
        <v>620</v>
      </c>
      <c r="O210" s="23">
        <v>0</v>
      </c>
      <c r="P210" s="23">
        <v>0</v>
      </c>
      <c r="Q210" s="23">
        <v>0</v>
      </c>
      <c r="R210" s="23">
        <v>0</v>
      </c>
      <c r="S210" s="24" t="s">
        <v>1373</v>
      </c>
      <c r="T210" s="23">
        <v>0</v>
      </c>
      <c r="U210" s="22" t="s">
        <v>220</v>
      </c>
      <c r="V210" s="20" t="s">
        <v>946</v>
      </c>
      <c r="W210" s="25">
        <f>IF(OR(LEFT(I210)="7",LEFT(I210,1)="8"),VALUE(RIGHT(I210,3)),VALUE(RIGHT(I210,4)))</f>
        <v>1289</v>
      </c>
    </row>
    <row r="211" spans="1:23" s="9" customFormat="1" ht="24" customHeight="1" outlineLevel="3" x14ac:dyDescent="0.2">
      <c r="A211" s="34"/>
      <c r="B211" s="57" t="s">
        <v>787</v>
      </c>
      <c r="C211" s="58"/>
      <c r="D211" s="58"/>
      <c r="E211" s="35">
        <f>SUBTOTAL(9,E212:E216)</f>
        <v>3</v>
      </c>
      <c r="F211" s="36"/>
      <c r="G211" s="36"/>
      <c r="H211" s="36"/>
      <c r="I211" s="37"/>
      <c r="J211" s="36"/>
      <c r="K211" s="36"/>
      <c r="L211" s="36"/>
      <c r="M211" s="36"/>
      <c r="N211" s="36"/>
      <c r="O211" s="38"/>
      <c r="P211" s="39"/>
      <c r="Q211" s="39"/>
      <c r="R211" s="39"/>
      <c r="S211" s="36"/>
      <c r="T211" s="39"/>
      <c r="U211" s="36"/>
      <c r="V211" s="48"/>
      <c r="W211" s="53"/>
    </row>
    <row r="212" spans="1:23" s="46" customFormat="1" ht="12.75" outlineLevel="1" x14ac:dyDescent="0.2">
      <c r="A212" s="45"/>
      <c r="B212" s="55" t="s">
        <v>639</v>
      </c>
      <c r="C212" s="56" t="s">
        <v>637</v>
      </c>
      <c r="D212" s="56"/>
      <c r="E212" s="30">
        <f>SUBTOTAL(9,E213:E216)</f>
        <v>3</v>
      </c>
      <c r="F212" s="31"/>
      <c r="G212" s="31"/>
      <c r="H212" s="31"/>
      <c r="I212" s="32"/>
      <c r="J212" s="31"/>
      <c r="K212" s="31"/>
      <c r="L212" s="31"/>
      <c r="M212" s="31"/>
      <c r="N212" s="31"/>
      <c r="O212" s="33"/>
      <c r="P212" s="33"/>
      <c r="Q212" s="33"/>
      <c r="R212" s="33"/>
      <c r="S212" s="31"/>
      <c r="T212" s="33"/>
      <c r="U212" s="31"/>
      <c r="V212" s="49"/>
      <c r="W212" s="54"/>
    </row>
    <row r="213" spans="1:23" s="46" customFormat="1" ht="12.75" outlineLevel="2" x14ac:dyDescent="0.2">
      <c r="A213" s="44"/>
      <c r="B213" s="59" t="s">
        <v>253</v>
      </c>
      <c r="C213" s="60"/>
      <c r="D213" s="60"/>
      <c r="E213" s="40">
        <f>SUBTOTAL(9,E214:E216)</f>
        <v>3</v>
      </c>
      <c r="F213" s="41"/>
      <c r="G213" s="41"/>
      <c r="H213" s="41"/>
      <c r="I213" s="42"/>
      <c r="J213" s="41"/>
      <c r="K213" s="41"/>
      <c r="L213" s="41"/>
      <c r="M213" s="41"/>
      <c r="N213" s="41"/>
      <c r="O213" s="43"/>
      <c r="P213" s="43"/>
      <c r="Q213" s="43"/>
      <c r="R213" s="43"/>
      <c r="S213" s="41"/>
      <c r="T213" s="43"/>
      <c r="U213" s="41"/>
      <c r="V213" s="50"/>
      <c r="W213" s="54"/>
    </row>
    <row r="214" spans="1:23" s="26" customFormat="1" ht="154.5" customHeight="1" x14ac:dyDescent="0.2">
      <c r="A214" s="16">
        <v>12</v>
      </c>
      <c r="B214" s="17" t="s">
        <v>787</v>
      </c>
      <c r="C214" s="17" t="s">
        <v>639</v>
      </c>
      <c r="D214" s="17" t="s">
        <v>840</v>
      </c>
      <c r="E214" s="18">
        <v>1</v>
      </c>
      <c r="F214" s="19" t="s">
        <v>273</v>
      </c>
      <c r="G214" s="20" t="s">
        <v>274</v>
      </c>
      <c r="H214" s="20" t="s">
        <v>274</v>
      </c>
      <c r="I214" s="21" t="s">
        <v>275</v>
      </c>
      <c r="J214" s="22" t="s">
        <v>276</v>
      </c>
      <c r="K214" s="22" t="s">
        <v>367</v>
      </c>
      <c r="L214" s="22" t="s">
        <v>217</v>
      </c>
      <c r="M214" s="22" t="s">
        <v>218</v>
      </c>
      <c r="N214" s="22" t="s">
        <v>219</v>
      </c>
      <c r="O214" s="23">
        <v>26505756.140000001</v>
      </c>
      <c r="P214" s="23">
        <v>0</v>
      </c>
      <c r="Q214" s="23">
        <v>1109732</v>
      </c>
      <c r="R214" s="23">
        <v>157040.21</v>
      </c>
      <c r="S214" s="24" t="s">
        <v>1703</v>
      </c>
      <c r="T214" s="23">
        <v>27458447.93</v>
      </c>
      <c r="U214" s="22" t="s">
        <v>220</v>
      </c>
      <c r="V214" s="20" t="s">
        <v>947</v>
      </c>
      <c r="W214" s="25">
        <f>IF(OR(LEFT(I214)="7",LEFT(I214,1)="8"),VALUE(RIGHT(I214,3)),VALUE(RIGHT(I214,4)))</f>
        <v>345</v>
      </c>
    </row>
    <row r="215" spans="1:23" s="26" customFormat="1" ht="154.5" customHeight="1" x14ac:dyDescent="0.2">
      <c r="A215" s="16">
        <v>12</v>
      </c>
      <c r="B215" s="17" t="s">
        <v>787</v>
      </c>
      <c r="C215" s="17" t="s">
        <v>639</v>
      </c>
      <c r="D215" s="17" t="s">
        <v>840</v>
      </c>
      <c r="E215" s="18">
        <v>1</v>
      </c>
      <c r="F215" s="19" t="s">
        <v>277</v>
      </c>
      <c r="G215" s="20" t="s">
        <v>278</v>
      </c>
      <c r="H215" s="20" t="s">
        <v>270</v>
      </c>
      <c r="I215" s="21" t="s">
        <v>279</v>
      </c>
      <c r="J215" s="22" t="s">
        <v>280</v>
      </c>
      <c r="K215" s="22" t="s">
        <v>281</v>
      </c>
      <c r="L215" s="22" t="s">
        <v>656</v>
      </c>
      <c r="M215" s="22" t="s">
        <v>751</v>
      </c>
      <c r="N215" s="22" t="s">
        <v>625</v>
      </c>
      <c r="O215" s="23">
        <v>36158.22</v>
      </c>
      <c r="P215" s="23">
        <v>0</v>
      </c>
      <c r="Q215" s="23">
        <v>1155.8599999999999</v>
      </c>
      <c r="R215" s="23">
        <v>0</v>
      </c>
      <c r="S215" s="24" t="s">
        <v>1704</v>
      </c>
      <c r="T215" s="23">
        <v>37314.080000000002</v>
      </c>
      <c r="U215" s="22" t="s">
        <v>220</v>
      </c>
      <c r="V215" s="20" t="s">
        <v>1501</v>
      </c>
      <c r="W215" s="25">
        <f>IF(OR(LEFT(I215)="7",LEFT(I215,1)="8"),VALUE(RIGHT(I215,3)),VALUE(RIGHT(I215,4)))</f>
        <v>69</v>
      </c>
    </row>
    <row r="216" spans="1:23" s="26" customFormat="1" ht="154.5" customHeight="1" x14ac:dyDescent="0.2">
      <c r="A216" s="16">
        <v>12</v>
      </c>
      <c r="B216" s="17" t="s">
        <v>787</v>
      </c>
      <c r="C216" s="17" t="s">
        <v>639</v>
      </c>
      <c r="D216" s="17" t="s">
        <v>840</v>
      </c>
      <c r="E216" s="18">
        <v>1</v>
      </c>
      <c r="F216" s="19" t="s">
        <v>282</v>
      </c>
      <c r="G216" s="20" t="s">
        <v>283</v>
      </c>
      <c r="H216" s="20" t="s">
        <v>478</v>
      </c>
      <c r="I216" s="21">
        <v>20041251001386</v>
      </c>
      <c r="J216" s="22" t="s">
        <v>502</v>
      </c>
      <c r="K216" s="22" t="s">
        <v>368</v>
      </c>
      <c r="L216" s="22" t="s">
        <v>217</v>
      </c>
      <c r="M216" s="22" t="s">
        <v>632</v>
      </c>
      <c r="N216" s="22" t="s">
        <v>219</v>
      </c>
      <c r="O216" s="23">
        <v>92880926224.889999</v>
      </c>
      <c r="P216" s="23">
        <v>9821491872.2199993</v>
      </c>
      <c r="Q216" s="23">
        <v>4027789385.27</v>
      </c>
      <c r="R216" s="23">
        <v>5521676064.54</v>
      </c>
      <c r="S216" s="24" t="s">
        <v>1478</v>
      </c>
      <c r="T216" s="23">
        <v>101208531417.84</v>
      </c>
      <c r="U216" s="22" t="s">
        <v>220</v>
      </c>
      <c r="V216" s="20" t="s">
        <v>1171</v>
      </c>
      <c r="W216" s="25">
        <f>IF(OR(LEFT(I216)="7",LEFT(I216,1)="8"),VALUE(RIGHT(I216,3)),VALUE(RIGHT(I216,4)))</f>
        <v>1386</v>
      </c>
    </row>
    <row r="217" spans="1:23" s="9" customFormat="1" ht="27.75" customHeight="1" outlineLevel="3" x14ac:dyDescent="0.2">
      <c r="A217" s="34"/>
      <c r="B217" s="57" t="s">
        <v>284</v>
      </c>
      <c r="C217" s="58"/>
      <c r="D217" s="58"/>
      <c r="E217" s="35">
        <f>SUBTOTAL(9,E218:E221)</f>
        <v>2</v>
      </c>
      <c r="F217" s="36"/>
      <c r="G217" s="36"/>
      <c r="H217" s="36"/>
      <c r="I217" s="37"/>
      <c r="J217" s="36"/>
      <c r="K217" s="36"/>
      <c r="L217" s="36"/>
      <c r="M217" s="36"/>
      <c r="N217" s="36"/>
      <c r="O217" s="38"/>
      <c r="P217" s="39"/>
      <c r="Q217" s="39"/>
      <c r="R217" s="39"/>
      <c r="S217" s="36"/>
      <c r="T217" s="39"/>
      <c r="U217" s="36"/>
      <c r="V217" s="48"/>
      <c r="W217" s="53"/>
    </row>
    <row r="218" spans="1:23" s="46" customFormat="1" ht="12.75" outlineLevel="1" x14ac:dyDescent="0.2">
      <c r="A218" s="45"/>
      <c r="B218" s="55" t="s">
        <v>639</v>
      </c>
      <c r="C218" s="56" t="s">
        <v>637</v>
      </c>
      <c r="D218" s="56"/>
      <c r="E218" s="30">
        <f>SUBTOTAL(9,E219:E221)</f>
        <v>2</v>
      </c>
      <c r="F218" s="31"/>
      <c r="G218" s="31"/>
      <c r="H218" s="31"/>
      <c r="I218" s="32"/>
      <c r="J218" s="31"/>
      <c r="K218" s="31"/>
      <c r="L218" s="31"/>
      <c r="M218" s="31"/>
      <c r="N218" s="31"/>
      <c r="O218" s="33"/>
      <c r="P218" s="33"/>
      <c r="Q218" s="33"/>
      <c r="R218" s="33"/>
      <c r="S218" s="31"/>
      <c r="T218" s="33"/>
      <c r="U218" s="31"/>
      <c r="V218" s="49"/>
      <c r="W218" s="54"/>
    </row>
    <row r="219" spans="1:23" s="46" customFormat="1" ht="12.75" outlineLevel="2" x14ac:dyDescent="0.2">
      <c r="A219" s="44"/>
      <c r="B219" s="59" t="s">
        <v>253</v>
      </c>
      <c r="C219" s="60"/>
      <c r="D219" s="60"/>
      <c r="E219" s="40">
        <f>SUBTOTAL(9,E220:E221)</f>
        <v>2</v>
      </c>
      <c r="F219" s="41"/>
      <c r="G219" s="41"/>
      <c r="H219" s="41"/>
      <c r="I219" s="42"/>
      <c r="J219" s="41"/>
      <c r="K219" s="41"/>
      <c r="L219" s="41"/>
      <c r="M219" s="41"/>
      <c r="N219" s="41"/>
      <c r="O219" s="43"/>
      <c r="P219" s="43"/>
      <c r="Q219" s="43"/>
      <c r="R219" s="43"/>
      <c r="S219" s="41"/>
      <c r="T219" s="43"/>
      <c r="U219" s="41"/>
      <c r="V219" s="50"/>
      <c r="W219" s="54"/>
    </row>
    <row r="220" spans="1:23" s="26" customFormat="1" ht="166.5" customHeight="1" x14ac:dyDescent="0.2">
      <c r="A220" s="16">
        <v>14</v>
      </c>
      <c r="B220" s="17" t="s">
        <v>284</v>
      </c>
      <c r="C220" s="17" t="s">
        <v>639</v>
      </c>
      <c r="D220" s="17" t="s">
        <v>840</v>
      </c>
      <c r="E220" s="18">
        <v>1</v>
      </c>
      <c r="F220" s="19" t="s">
        <v>271</v>
      </c>
      <c r="G220" s="20" t="s">
        <v>272</v>
      </c>
      <c r="H220" s="20" t="s">
        <v>272</v>
      </c>
      <c r="I220" s="21" t="s">
        <v>285</v>
      </c>
      <c r="J220" s="22" t="s">
        <v>286</v>
      </c>
      <c r="K220" s="22" t="s">
        <v>369</v>
      </c>
      <c r="L220" s="22" t="s">
        <v>656</v>
      </c>
      <c r="M220" s="22" t="s">
        <v>365</v>
      </c>
      <c r="N220" s="22" t="s">
        <v>741</v>
      </c>
      <c r="O220" s="23">
        <v>20719100.350000001</v>
      </c>
      <c r="P220" s="23">
        <v>2981000</v>
      </c>
      <c r="Q220" s="23">
        <v>882223.92</v>
      </c>
      <c r="R220" s="23">
        <v>2759504.63</v>
      </c>
      <c r="S220" s="24" t="s">
        <v>1375</v>
      </c>
      <c r="T220" s="23">
        <v>21822819.640000001</v>
      </c>
      <c r="U220" s="22" t="s">
        <v>633</v>
      </c>
      <c r="V220" s="20" t="s">
        <v>1705</v>
      </c>
      <c r="W220" s="25">
        <f>IF(OR(LEFT(I220)="7",LEFT(I220,1)="8"),VALUE(RIGHT(I220,3)),VALUE(RIGHT(I220,4)))</f>
        <v>84</v>
      </c>
    </row>
    <row r="221" spans="1:23" s="26" customFormat="1" ht="168" customHeight="1" x14ac:dyDescent="0.2">
      <c r="A221" s="16">
        <v>14</v>
      </c>
      <c r="B221" s="17" t="s">
        <v>284</v>
      </c>
      <c r="C221" s="17" t="s">
        <v>639</v>
      </c>
      <c r="D221" s="17" t="s">
        <v>840</v>
      </c>
      <c r="E221" s="18">
        <v>1</v>
      </c>
      <c r="F221" s="19" t="s">
        <v>271</v>
      </c>
      <c r="G221" s="20" t="s">
        <v>272</v>
      </c>
      <c r="H221" s="20" t="s">
        <v>272</v>
      </c>
      <c r="I221" s="21" t="s">
        <v>287</v>
      </c>
      <c r="J221" s="22" t="s">
        <v>288</v>
      </c>
      <c r="K221" s="22" t="s">
        <v>370</v>
      </c>
      <c r="L221" s="22" t="s">
        <v>656</v>
      </c>
      <c r="M221" s="22" t="s">
        <v>365</v>
      </c>
      <c r="N221" s="22" t="s">
        <v>320</v>
      </c>
      <c r="O221" s="23">
        <v>203736300.91999999</v>
      </c>
      <c r="P221" s="23">
        <v>0</v>
      </c>
      <c r="Q221" s="23">
        <v>8001515.7300000004</v>
      </c>
      <c r="R221" s="23">
        <v>42388215.490000002</v>
      </c>
      <c r="S221" s="24" t="s">
        <v>1374</v>
      </c>
      <c r="T221" s="23">
        <v>169349601.16</v>
      </c>
      <c r="U221" s="22" t="s">
        <v>633</v>
      </c>
      <c r="V221" s="20" t="s">
        <v>1706</v>
      </c>
      <c r="W221" s="25">
        <f>IF(OR(LEFT(I221)="7",LEFT(I221,1)="8"),VALUE(RIGHT(I221,3)),VALUE(RIGHT(I221,4)))</f>
        <v>99</v>
      </c>
    </row>
    <row r="222" spans="1:23" s="9" customFormat="1" ht="33.75" customHeight="1" outlineLevel="3" x14ac:dyDescent="0.2">
      <c r="A222" s="34"/>
      <c r="B222" s="57" t="s">
        <v>1013</v>
      </c>
      <c r="C222" s="58"/>
      <c r="D222" s="58"/>
      <c r="E222" s="35">
        <f>SUBTOTAL(9,E225:E235)</f>
        <v>7</v>
      </c>
      <c r="F222" s="36"/>
      <c r="G222" s="36"/>
      <c r="H222" s="36"/>
      <c r="I222" s="37"/>
      <c r="J222" s="36"/>
      <c r="K222" s="36"/>
      <c r="L222" s="36"/>
      <c r="M222" s="36"/>
      <c r="N222" s="36"/>
      <c r="O222" s="38"/>
      <c r="P222" s="39"/>
      <c r="Q222" s="39"/>
      <c r="R222" s="39"/>
      <c r="S222" s="36"/>
      <c r="T222" s="39"/>
      <c r="U222" s="36"/>
      <c r="V222" s="48"/>
      <c r="W222" s="53"/>
    </row>
    <row r="223" spans="1:23" s="46" customFormat="1" ht="12.75" outlineLevel="1" x14ac:dyDescent="0.2">
      <c r="A223" s="45"/>
      <c r="B223" s="55" t="s">
        <v>639</v>
      </c>
      <c r="C223" s="56" t="s">
        <v>637</v>
      </c>
      <c r="D223" s="56"/>
      <c r="E223" s="30">
        <f>SUBTOTAL(9,E224:E232)</f>
        <v>6</v>
      </c>
      <c r="F223" s="31"/>
      <c r="G223" s="31"/>
      <c r="H223" s="31"/>
      <c r="I223" s="32"/>
      <c r="J223" s="31"/>
      <c r="K223" s="31"/>
      <c r="L223" s="31"/>
      <c r="M223" s="31"/>
      <c r="N223" s="31"/>
      <c r="O223" s="33"/>
      <c r="P223" s="33"/>
      <c r="Q223" s="33"/>
      <c r="R223" s="33"/>
      <c r="S223" s="31"/>
      <c r="T223" s="33"/>
      <c r="U223" s="31"/>
      <c r="V223" s="49"/>
      <c r="W223" s="54"/>
    </row>
    <row r="224" spans="1:23" s="46" customFormat="1" ht="12.75" outlineLevel="2" x14ac:dyDescent="0.2">
      <c r="A224" s="44"/>
      <c r="B224" s="59" t="s">
        <v>253</v>
      </c>
      <c r="C224" s="60"/>
      <c r="D224" s="60"/>
      <c r="E224" s="40">
        <f>SUBTOTAL(9,E225:E228)</f>
        <v>4</v>
      </c>
      <c r="F224" s="41"/>
      <c r="G224" s="41"/>
      <c r="H224" s="41"/>
      <c r="I224" s="42"/>
      <c r="J224" s="41"/>
      <c r="K224" s="41"/>
      <c r="L224" s="41"/>
      <c r="M224" s="41"/>
      <c r="N224" s="41"/>
      <c r="O224" s="43"/>
      <c r="P224" s="43"/>
      <c r="Q224" s="43"/>
      <c r="R224" s="43"/>
      <c r="S224" s="41"/>
      <c r="T224" s="43"/>
      <c r="U224" s="41"/>
      <c r="V224" s="50"/>
      <c r="W224" s="54"/>
    </row>
    <row r="225" spans="1:23" s="26" customFormat="1" ht="159.75" customHeight="1" x14ac:dyDescent="0.2">
      <c r="A225" s="16">
        <v>15</v>
      </c>
      <c r="B225" s="17" t="s">
        <v>1013</v>
      </c>
      <c r="C225" s="17" t="s">
        <v>639</v>
      </c>
      <c r="D225" s="17" t="s">
        <v>840</v>
      </c>
      <c r="E225" s="18">
        <v>1</v>
      </c>
      <c r="F225" s="19">
        <v>400</v>
      </c>
      <c r="G225" s="20" t="s">
        <v>626</v>
      </c>
      <c r="H225" s="20" t="s">
        <v>478</v>
      </c>
      <c r="I225" s="21" t="s">
        <v>289</v>
      </c>
      <c r="J225" s="22" t="s">
        <v>290</v>
      </c>
      <c r="K225" s="22" t="s">
        <v>291</v>
      </c>
      <c r="L225" s="22" t="s">
        <v>489</v>
      </c>
      <c r="M225" s="22" t="s">
        <v>1033</v>
      </c>
      <c r="N225" s="22" t="s">
        <v>625</v>
      </c>
      <c r="O225" s="23">
        <v>15442273.84</v>
      </c>
      <c r="P225" s="23">
        <v>0</v>
      </c>
      <c r="Q225" s="23">
        <v>315904.09000000003</v>
      </c>
      <c r="R225" s="23">
        <v>1129.21</v>
      </c>
      <c r="S225" s="24" t="s">
        <v>1707</v>
      </c>
      <c r="T225" s="23">
        <v>15757048.720000001</v>
      </c>
      <c r="U225" s="22" t="s">
        <v>220</v>
      </c>
      <c r="V225" s="20" t="s">
        <v>1708</v>
      </c>
      <c r="W225" s="25">
        <f>IF(OR(LEFT(I225)="7",LEFT(I225,1)="8"),VALUE(RIGHT(I225,3)),VALUE(RIGHT(I225,4)))</f>
        <v>161</v>
      </c>
    </row>
    <row r="226" spans="1:23" s="26" customFormat="1" ht="173.25" customHeight="1" x14ac:dyDescent="0.2">
      <c r="A226" s="16">
        <v>15</v>
      </c>
      <c r="B226" s="17" t="s">
        <v>1013</v>
      </c>
      <c r="C226" s="17" t="s">
        <v>639</v>
      </c>
      <c r="D226" s="17" t="s">
        <v>840</v>
      </c>
      <c r="E226" s="18">
        <v>1</v>
      </c>
      <c r="F226" s="19">
        <v>400</v>
      </c>
      <c r="G226" s="20" t="s">
        <v>626</v>
      </c>
      <c r="H226" s="20" t="s">
        <v>478</v>
      </c>
      <c r="I226" s="21" t="s">
        <v>292</v>
      </c>
      <c r="J226" s="22" t="s">
        <v>293</v>
      </c>
      <c r="K226" s="22" t="s">
        <v>59</v>
      </c>
      <c r="L226" s="22" t="s">
        <v>217</v>
      </c>
      <c r="M226" s="22" t="s">
        <v>135</v>
      </c>
      <c r="N226" s="22" t="s">
        <v>219</v>
      </c>
      <c r="O226" s="23">
        <v>41291177.450000003</v>
      </c>
      <c r="P226" s="23">
        <v>0</v>
      </c>
      <c r="Q226" s="23">
        <v>844699.52</v>
      </c>
      <c r="R226" s="23">
        <v>3019.38</v>
      </c>
      <c r="S226" s="24" t="s">
        <v>1433</v>
      </c>
      <c r="T226" s="23">
        <v>965420590.16999996</v>
      </c>
      <c r="U226" s="22" t="s">
        <v>633</v>
      </c>
      <c r="V226" s="20" t="s">
        <v>1709</v>
      </c>
      <c r="W226" s="25">
        <f>IF(OR(LEFT(I226)="7",LEFT(I226,1)="8"),VALUE(RIGHT(I226,3)),VALUE(RIGHT(I226,4)))</f>
        <v>162</v>
      </c>
    </row>
    <row r="227" spans="1:23" s="26" customFormat="1" ht="154.5" customHeight="1" x14ac:dyDescent="0.2">
      <c r="A227" s="16">
        <v>15</v>
      </c>
      <c r="B227" s="17" t="s">
        <v>1013</v>
      </c>
      <c r="C227" s="17" t="s">
        <v>639</v>
      </c>
      <c r="D227" s="17" t="s">
        <v>840</v>
      </c>
      <c r="E227" s="18">
        <v>1</v>
      </c>
      <c r="F227" s="19" t="s">
        <v>1079</v>
      </c>
      <c r="G227" s="20" t="s">
        <v>806</v>
      </c>
      <c r="H227" s="20" t="s">
        <v>806</v>
      </c>
      <c r="I227" s="21" t="s">
        <v>807</v>
      </c>
      <c r="J227" s="22" t="s">
        <v>808</v>
      </c>
      <c r="K227" s="22" t="s">
        <v>770</v>
      </c>
      <c r="L227" s="22" t="s">
        <v>656</v>
      </c>
      <c r="M227" s="22" t="s">
        <v>598</v>
      </c>
      <c r="N227" s="22" t="s">
        <v>741</v>
      </c>
      <c r="O227" s="23">
        <v>20206835.16</v>
      </c>
      <c r="P227" s="23">
        <v>7135216.3799999999</v>
      </c>
      <c r="Q227" s="23">
        <v>892016.71</v>
      </c>
      <c r="R227" s="23">
        <v>271114.8</v>
      </c>
      <c r="S227" s="24" t="s">
        <v>1710</v>
      </c>
      <c r="T227" s="23">
        <v>27962953.449999999</v>
      </c>
      <c r="U227" s="22" t="s">
        <v>633</v>
      </c>
      <c r="V227" s="20" t="s">
        <v>1711</v>
      </c>
      <c r="W227" s="25">
        <f>IF(OR(LEFT(I227)="7",LEFT(I227,1)="8"),VALUE(RIGHT(I227,3)),VALUE(RIGHT(I227,4)))</f>
        <v>416</v>
      </c>
    </row>
    <row r="228" spans="1:23" s="26" customFormat="1" ht="154.5" customHeight="1" x14ac:dyDescent="0.2">
      <c r="A228" s="16">
        <v>15</v>
      </c>
      <c r="B228" s="17" t="s">
        <v>1013</v>
      </c>
      <c r="C228" s="17" t="s">
        <v>639</v>
      </c>
      <c r="D228" s="17" t="s">
        <v>840</v>
      </c>
      <c r="E228" s="18">
        <v>1</v>
      </c>
      <c r="F228" s="19" t="s">
        <v>580</v>
      </c>
      <c r="G228" s="20" t="s">
        <v>581</v>
      </c>
      <c r="H228" s="20" t="s">
        <v>644</v>
      </c>
      <c r="I228" s="21" t="s">
        <v>582</v>
      </c>
      <c r="J228" s="22" t="s">
        <v>583</v>
      </c>
      <c r="K228" s="22" t="s">
        <v>584</v>
      </c>
      <c r="L228" s="22" t="s">
        <v>656</v>
      </c>
      <c r="M228" s="22" t="s">
        <v>585</v>
      </c>
      <c r="N228" s="22" t="s">
        <v>620</v>
      </c>
      <c r="O228" s="23">
        <v>56984842.520000003</v>
      </c>
      <c r="P228" s="23">
        <v>0</v>
      </c>
      <c r="Q228" s="23">
        <v>0</v>
      </c>
      <c r="R228" s="23">
        <v>0</v>
      </c>
      <c r="S228" s="24" t="s">
        <v>1712</v>
      </c>
      <c r="T228" s="23">
        <v>56984842.520000003</v>
      </c>
      <c r="U228" s="22" t="s">
        <v>633</v>
      </c>
      <c r="V228" s="20" t="s">
        <v>1713</v>
      </c>
      <c r="W228" s="25">
        <f>IF(OR(LEFT(I228)="7",LEFT(I228,1)="8"),VALUE(RIGHT(I228,3)),VALUE(RIGHT(I228,4)))</f>
        <v>755</v>
      </c>
    </row>
    <row r="229" spans="1:23" s="46" customFormat="1" ht="12.75" outlineLevel="1" x14ac:dyDescent="0.2">
      <c r="A229" s="45"/>
      <c r="B229" s="55" t="s">
        <v>639</v>
      </c>
      <c r="C229" s="56" t="s">
        <v>637</v>
      </c>
      <c r="D229" s="56"/>
      <c r="E229" s="30">
        <f>SUBTOTAL(9,E230:E232)</f>
        <v>2</v>
      </c>
      <c r="F229" s="31"/>
      <c r="G229" s="31"/>
      <c r="H229" s="31"/>
      <c r="I229" s="32"/>
      <c r="J229" s="31"/>
      <c r="K229" s="31"/>
      <c r="L229" s="31"/>
      <c r="M229" s="31"/>
      <c r="N229" s="31"/>
      <c r="O229" s="33"/>
      <c r="P229" s="33"/>
      <c r="Q229" s="33"/>
      <c r="R229" s="33"/>
      <c r="S229" s="31"/>
      <c r="T229" s="33"/>
      <c r="U229" s="31"/>
      <c r="V229" s="49"/>
      <c r="W229" s="54"/>
    </row>
    <row r="230" spans="1:23" s="46" customFormat="1" ht="12.75" outlineLevel="2" x14ac:dyDescent="0.2">
      <c r="A230" s="44"/>
      <c r="B230" s="59" t="s">
        <v>1080</v>
      </c>
      <c r="C230" s="60"/>
      <c r="D230" s="60"/>
      <c r="E230" s="40">
        <f>SUBTOTAL(9,E231:E232)</f>
        <v>2</v>
      </c>
      <c r="F230" s="41"/>
      <c r="G230" s="41"/>
      <c r="H230" s="41"/>
      <c r="I230" s="42"/>
      <c r="J230" s="41"/>
      <c r="K230" s="41"/>
      <c r="L230" s="41"/>
      <c r="M230" s="41"/>
      <c r="N230" s="41"/>
      <c r="O230" s="43"/>
      <c r="P230" s="43"/>
      <c r="Q230" s="43"/>
      <c r="R230" s="43"/>
      <c r="S230" s="41"/>
      <c r="T230" s="43"/>
      <c r="U230" s="41"/>
      <c r="V230" s="50"/>
      <c r="W230" s="54"/>
    </row>
    <row r="231" spans="1:23" s="26" customFormat="1" ht="154.5" customHeight="1" x14ac:dyDescent="0.2">
      <c r="A231" s="16">
        <v>15</v>
      </c>
      <c r="B231" s="17" t="s">
        <v>1013</v>
      </c>
      <c r="C231" s="17" t="s">
        <v>639</v>
      </c>
      <c r="D231" s="17" t="s">
        <v>1080</v>
      </c>
      <c r="E231" s="18">
        <v>1</v>
      </c>
      <c r="F231" s="19">
        <v>513</v>
      </c>
      <c r="G231" s="20" t="s">
        <v>1070</v>
      </c>
      <c r="H231" s="20" t="s">
        <v>602</v>
      </c>
      <c r="I231" s="21">
        <v>20042041001379</v>
      </c>
      <c r="J231" s="22" t="s">
        <v>235</v>
      </c>
      <c r="K231" s="22" t="s">
        <v>837</v>
      </c>
      <c r="L231" s="22" t="s">
        <v>217</v>
      </c>
      <c r="M231" s="22" t="s">
        <v>632</v>
      </c>
      <c r="N231" s="22" t="s">
        <v>625</v>
      </c>
      <c r="O231" s="23">
        <v>10846758.41</v>
      </c>
      <c r="P231" s="23">
        <v>700000</v>
      </c>
      <c r="Q231" s="23">
        <v>210667.27</v>
      </c>
      <c r="R231" s="23">
        <v>1268958.06</v>
      </c>
      <c r="S231" s="24" t="s">
        <v>1376</v>
      </c>
      <c r="T231" s="23">
        <v>10488467.619999999</v>
      </c>
      <c r="U231" s="22" t="s">
        <v>220</v>
      </c>
      <c r="V231" s="20" t="s">
        <v>1714</v>
      </c>
      <c r="W231" s="25">
        <f>IF(OR(LEFT(I231)="7",LEFT(I231,1)="8"),VALUE(RIGHT(I231,3)),VALUE(RIGHT(I231,4)))</f>
        <v>1379</v>
      </c>
    </row>
    <row r="232" spans="1:23" s="26" customFormat="1" ht="154.5" customHeight="1" x14ac:dyDescent="0.2">
      <c r="A232" s="16">
        <v>15</v>
      </c>
      <c r="B232" s="17" t="s">
        <v>1013</v>
      </c>
      <c r="C232" s="17" t="s">
        <v>639</v>
      </c>
      <c r="D232" s="17" t="s">
        <v>1080</v>
      </c>
      <c r="E232" s="18">
        <v>1</v>
      </c>
      <c r="F232" s="19">
        <v>513</v>
      </c>
      <c r="G232" s="20" t="s">
        <v>1070</v>
      </c>
      <c r="H232" s="20" t="s">
        <v>347</v>
      </c>
      <c r="I232" s="21">
        <v>20042041001382</v>
      </c>
      <c r="J232" s="22" t="s">
        <v>109</v>
      </c>
      <c r="K232" s="22" t="s">
        <v>197</v>
      </c>
      <c r="L232" s="22" t="s">
        <v>217</v>
      </c>
      <c r="M232" s="22" t="s">
        <v>632</v>
      </c>
      <c r="N232" s="22" t="s">
        <v>625</v>
      </c>
      <c r="O232" s="23">
        <v>2135162.96</v>
      </c>
      <c r="P232" s="23">
        <v>0</v>
      </c>
      <c r="Q232" s="23">
        <v>42510.71</v>
      </c>
      <c r="R232" s="23">
        <v>30741.96</v>
      </c>
      <c r="S232" s="24" t="s">
        <v>1377</v>
      </c>
      <c r="T232" s="23">
        <v>2146931.71</v>
      </c>
      <c r="U232" s="22" t="s">
        <v>220</v>
      </c>
      <c r="V232" s="20" t="s">
        <v>1715</v>
      </c>
      <c r="W232" s="25">
        <f>IF(OR(LEFT(I232)="7",LEFT(I232,1)="8"),VALUE(RIGHT(I232,3)),VALUE(RIGHT(I232,4)))</f>
        <v>1382</v>
      </c>
    </row>
    <row r="233" spans="1:23" s="46" customFormat="1" ht="12.75" outlineLevel="1" x14ac:dyDescent="0.2">
      <c r="A233" s="45"/>
      <c r="B233" s="55" t="s">
        <v>65</v>
      </c>
      <c r="C233" s="56" t="s">
        <v>637</v>
      </c>
      <c r="D233" s="56"/>
      <c r="E233" s="30">
        <f>SUBTOTAL(9,E234:E235)</f>
        <v>1</v>
      </c>
      <c r="F233" s="31"/>
      <c r="G233" s="31"/>
      <c r="H233" s="31"/>
      <c r="I233" s="32"/>
      <c r="J233" s="31"/>
      <c r="K233" s="31"/>
      <c r="L233" s="31"/>
      <c r="M233" s="31"/>
      <c r="N233" s="31"/>
      <c r="O233" s="33"/>
      <c r="P233" s="33"/>
      <c r="Q233" s="33"/>
      <c r="R233" s="33"/>
      <c r="S233" s="31"/>
      <c r="T233" s="33"/>
      <c r="U233" s="31"/>
      <c r="V233" s="49"/>
      <c r="W233" s="54"/>
    </row>
    <row r="234" spans="1:23" s="46" customFormat="1" ht="12.75" outlineLevel="2" x14ac:dyDescent="0.2">
      <c r="A234" s="44"/>
      <c r="B234" s="59" t="s">
        <v>840</v>
      </c>
      <c r="C234" s="60"/>
      <c r="D234" s="60"/>
      <c r="E234" s="40">
        <f>SUBTOTAL(9,E235:E236)</f>
        <v>1</v>
      </c>
      <c r="F234" s="41"/>
      <c r="G234" s="41"/>
      <c r="H234" s="41"/>
      <c r="I234" s="42"/>
      <c r="J234" s="41"/>
      <c r="K234" s="41"/>
      <c r="L234" s="41"/>
      <c r="M234" s="41"/>
      <c r="N234" s="41"/>
      <c r="O234" s="43"/>
      <c r="P234" s="43"/>
      <c r="Q234" s="43"/>
      <c r="R234" s="43"/>
      <c r="S234" s="41"/>
      <c r="T234" s="43"/>
      <c r="U234" s="41"/>
      <c r="V234" s="50"/>
      <c r="W234" s="54"/>
    </row>
    <row r="235" spans="1:23" s="26" customFormat="1" ht="154.5" customHeight="1" x14ac:dyDescent="0.2">
      <c r="A235" s="16">
        <v>15</v>
      </c>
      <c r="B235" s="17" t="s">
        <v>1013</v>
      </c>
      <c r="C235" s="17" t="s">
        <v>65</v>
      </c>
      <c r="D235" s="17" t="s">
        <v>840</v>
      </c>
      <c r="E235" s="18">
        <v>1</v>
      </c>
      <c r="F235" s="19">
        <v>410</v>
      </c>
      <c r="G235" s="20" t="s">
        <v>579</v>
      </c>
      <c r="H235" s="20" t="s">
        <v>579</v>
      </c>
      <c r="I235" s="21">
        <v>700015400038</v>
      </c>
      <c r="J235" s="22" t="s">
        <v>586</v>
      </c>
      <c r="K235" s="22" t="s">
        <v>435</v>
      </c>
      <c r="L235" s="22" t="s">
        <v>656</v>
      </c>
      <c r="M235" s="22" t="s">
        <v>385</v>
      </c>
      <c r="N235" s="22" t="s">
        <v>219</v>
      </c>
      <c r="O235" s="23">
        <v>136997588.53</v>
      </c>
      <c r="P235" s="23">
        <v>1136913.8999999999</v>
      </c>
      <c r="Q235" s="23">
        <v>2478901.34</v>
      </c>
      <c r="R235" s="23">
        <v>8616222.7400000002</v>
      </c>
      <c r="S235" s="24" t="s">
        <v>1716</v>
      </c>
      <c r="T235" s="23">
        <v>131997181.03</v>
      </c>
      <c r="U235" s="22" t="s">
        <v>220</v>
      </c>
      <c r="V235" s="20" t="s">
        <v>1717</v>
      </c>
      <c r="W235" s="25">
        <f>IF(OR(LEFT(I235)="7",LEFT(I235,1)="8"),VALUE(RIGHT(I235,3)),VALUE(RIGHT(I235,4)))</f>
        <v>38</v>
      </c>
    </row>
    <row r="236" spans="1:23" s="9" customFormat="1" ht="33.75" customHeight="1" outlineLevel="3" x14ac:dyDescent="0.2">
      <c r="A236" s="34"/>
      <c r="B236" s="57" t="s">
        <v>587</v>
      </c>
      <c r="C236" s="58"/>
      <c r="D236" s="58"/>
      <c r="E236" s="35">
        <f>SUBTOTAL(9,E239:E254)</f>
        <v>10</v>
      </c>
      <c r="F236" s="36"/>
      <c r="G236" s="36"/>
      <c r="H236" s="36"/>
      <c r="I236" s="37"/>
      <c r="J236" s="36"/>
      <c r="K236" s="36"/>
      <c r="L236" s="36"/>
      <c r="M236" s="36"/>
      <c r="N236" s="36"/>
      <c r="O236" s="38"/>
      <c r="P236" s="39"/>
      <c r="Q236" s="39"/>
      <c r="R236" s="39"/>
      <c r="S236" s="36"/>
      <c r="T236" s="39"/>
      <c r="U236" s="36"/>
      <c r="V236" s="48"/>
      <c r="W236" s="53"/>
    </row>
    <row r="237" spans="1:23" s="46" customFormat="1" ht="12.75" outlineLevel="1" x14ac:dyDescent="0.2">
      <c r="A237" s="45"/>
      <c r="B237" s="55" t="s">
        <v>639</v>
      </c>
      <c r="C237" s="56" t="s">
        <v>637</v>
      </c>
      <c r="D237" s="56"/>
      <c r="E237" s="30">
        <f>SUBTOTAL(9,E238:E247)</f>
        <v>7</v>
      </c>
      <c r="F237" s="31"/>
      <c r="G237" s="31"/>
      <c r="H237" s="31"/>
      <c r="I237" s="32"/>
      <c r="J237" s="31"/>
      <c r="K237" s="31"/>
      <c r="L237" s="31"/>
      <c r="M237" s="31"/>
      <c r="N237" s="31"/>
      <c r="O237" s="33"/>
      <c r="P237" s="33"/>
      <c r="Q237" s="33"/>
      <c r="R237" s="33"/>
      <c r="S237" s="31"/>
      <c r="T237" s="33"/>
      <c r="U237" s="31"/>
      <c r="V237" s="49"/>
      <c r="W237" s="54"/>
    </row>
    <row r="238" spans="1:23" s="46" customFormat="1" ht="12.75" outlineLevel="2" x14ac:dyDescent="0.2">
      <c r="A238" s="44"/>
      <c r="B238" s="59" t="s">
        <v>840</v>
      </c>
      <c r="C238" s="60"/>
      <c r="D238" s="60"/>
      <c r="E238" s="40">
        <f>SUBTOTAL(9,E239:E242)</f>
        <v>4</v>
      </c>
      <c r="F238" s="41"/>
      <c r="G238" s="41"/>
      <c r="H238" s="41"/>
      <c r="I238" s="42"/>
      <c r="J238" s="41"/>
      <c r="K238" s="41"/>
      <c r="L238" s="41"/>
      <c r="M238" s="41"/>
      <c r="N238" s="41"/>
      <c r="O238" s="43"/>
      <c r="P238" s="43"/>
      <c r="Q238" s="43"/>
      <c r="R238" s="43"/>
      <c r="S238" s="41"/>
      <c r="T238" s="43"/>
      <c r="U238" s="41"/>
      <c r="V238" s="50"/>
      <c r="W238" s="54"/>
    </row>
    <row r="239" spans="1:23" s="26" customFormat="1" ht="268.5" customHeight="1" x14ac:dyDescent="0.2">
      <c r="A239" s="16">
        <v>16</v>
      </c>
      <c r="B239" s="17" t="s">
        <v>587</v>
      </c>
      <c r="C239" s="17" t="s">
        <v>639</v>
      </c>
      <c r="D239" s="17" t="s">
        <v>840</v>
      </c>
      <c r="E239" s="18">
        <v>1</v>
      </c>
      <c r="F239" s="19">
        <v>400</v>
      </c>
      <c r="G239" s="20" t="s">
        <v>1034</v>
      </c>
      <c r="H239" s="20" t="s">
        <v>478</v>
      </c>
      <c r="I239" s="21">
        <v>20121640001564</v>
      </c>
      <c r="J239" s="22" t="s">
        <v>1035</v>
      </c>
      <c r="K239" s="22" t="s">
        <v>1036</v>
      </c>
      <c r="L239" s="22" t="s">
        <v>217</v>
      </c>
      <c r="M239" s="22" t="s">
        <v>218</v>
      </c>
      <c r="N239" s="22" t="s">
        <v>625</v>
      </c>
      <c r="O239" s="23">
        <v>103346130.53</v>
      </c>
      <c r="P239" s="23">
        <v>0</v>
      </c>
      <c r="Q239" s="23">
        <v>2141008.85</v>
      </c>
      <c r="R239" s="23">
        <v>7325108.1799999997</v>
      </c>
      <c r="S239" s="24" t="s">
        <v>1718</v>
      </c>
      <c r="T239" s="23">
        <v>100727379.70999999</v>
      </c>
      <c r="U239" s="22" t="s">
        <v>633</v>
      </c>
      <c r="V239" s="20" t="s">
        <v>1719</v>
      </c>
      <c r="W239" s="25">
        <f>IF(OR(LEFT(I239)="7",LEFT(I239,1)="8"),VALUE(RIGHT(I239,3)),VALUE(RIGHT(I239,4)))</f>
        <v>1564</v>
      </c>
    </row>
    <row r="240" spans="1:23" s="26" customFormat="1" ht="344.25" customHeight="1" x14ac:dyDescent="0.2">
      <c r="A240" s="16">
        <v>16</v>
      </c>
      <c r="B240" s="17" t="s">
        <v>587</v>
      </c>
      <c r="C240" s="17" t="s">
        <v>639</v>
      </c>
      <c r="D240" s="17" t="s">
        <v>840</v>
      </c>
      <c r="E240" s="18">
        <v>1</v>
      </c>
      <c r="F240" s="19">
        <v>715</v>
      </c>
      <c r="G240" s="20" t="s">
        <v>1140</v>
      </c>
      <c r="H240" s="20" t="s">
        <v>478</v>
      </c>
      <c r="I240" s="21" t="s">
        <v>634</v>
      </c>
      <c r="J240" s="22" t="s">
        <v>1172</v>
      </c>
      <c r="K240" s="22" t="s">
        <v>1156</v>
      </c>
      <c r="L240" s="22" t="s">
        <v>217</v>
      </c>
      <c r="M240" s="22" t="s">
        <v>632</v>
      </c>
      <c r="N240" s="22" t="s">
        <v>219</v>
      </c>
      <c r="O240" s="23">
        <v>129383709.91</v>
      </c>
      <c r="P240" s="23">
        <v>0</v>
      </c>
      <c r="Q240" s="23">
        <v>2831852.14</v>
      </c>
      <c r="R240" s="23">
        <v>1164502.3500000001</v>
      </c>
      <c r="S240" s="24" t="s">
        <v>1720</v>
      </c>
      <c r="T240" s="23">
        <v>131051059.7</v>
      </c>
      <c r="U240" s="22" t="s">
        <v>220</v>
      </c>
      <c r="V240" s="20" t="s">
        <v>1721</v>
      </c>
      <c r="W240" s="25">
        <f>IF(OR(LEFT(I240)="7",LEFT(I240,1)="8"),VALUE(RIGHT(I240,3)),VALUE(RIGHT(I240,4)))</f>
        <v>48</v>
      </c>
    </row>
    <row r="241" spans="1:23" s="26" customFormat="1" ht="231" customHeight="1" x14ac:dyDescent="0.2">
      <c r="A241" s="16">
        <v>16</v>
      </c>
      <c r="B241" s="17" t="s">
        <v>587</v>
      </c>
      <c r="C241" s="17" t="s">
        <v>639</v>
      </c>
      <c r="D241" s="17" t="s">
        <v>840</v>
      </c>
      <c r="E241" s="18">
        <v>1</v>
      </c>
      <c r="F241" s="19" t="s">
        <v>1314</v>
      </c>
      <c r="G241" s="20" t="s">
        <v>1315</v>
      </c>
      <c r="H241" s="20" t="s">
        <v>587</v>
      </c>
      <c r="I241" s="21" t="s">
        <v>1316</v>
      </c>
      <c r="J241" s="22" t="s">
        <v>1447</v>
      </c>
      <c r="K241" s="22" t="s">
        <v>1317</v>
      </c>
      <c r="L241" s="22" t="s">
        <v>217</v>
      </c>
      <c r="M241" s="22" t="s">
        <v>356</v>
      </c>
      <c r="N241" s="22" t="s">
        <v>219</v>
      </c>
      <c r="O241" s="23">
        <v>4476712.97</v>
      </c>
      <c r="P241" s="23">
        <v>0</v>
      </c>
      <c r="Q241" s="23">
        <v>2061687.37</v>
      </c>
      <c r="R241" s="23">
        <v>612433.6</v>
      </c>
      <c r="S241" s="24" t="s">
        <v>1722</v>
      </c>
      <c r="T241" s="23">
        <v>5925966.7400000002</v>
      </c>
      <c r="U241" s="22" t="s">
        <v>220</v>
      </c>
      <c r="V241" s="20" t="s">
        <v>1723</v>
      </c>
      <c r="W241" s="25">
        <f>IF(OR(LEFT(I241)="7",LEFT(I241,1)="8"),VALUE(RIGHT(I241,3)),VALUE(RIGHT(I241,4)))</f>
        <v>1597</v>
      </c>
    </row>
    <row r="242" spans="1:23" s="26" customFormat="1" ht="362.25" customHeight="1" x14ac:dyDescent="0.2">
      <c r="A242" s="16">
        <v>16</v>
      </c>
      <c r="B242" s="17" t="s">
        <v>587</v>
      </c>
      <c r="C242" s="17" t="s">
        <v>639</v>
      </c>
      <c r="D242" s="17" t="s">
        <v>840</v>
      </c>
      <c r="E242" s="18">
        <v>1</v>
      </c>
      <c r="F242" s="19" t="s">
        <v>988</v>
      </c>
      <c r="G242" s="20" t="s">
        <v>989</v>
      </c>
      <c r="H242" s="20" t="s">
        <v>989</v>
      </c>
      <c r="I242" s="21" t="s">
        <v>990</v>
      </c>
      <c r="J242" s="22" t="s">
        <v>991</v>
      </c>
      <c r="K242" s="22" t="s">
        <v>992</v>
      </c>
      <c r="L242" s="22" t="s">
        <v>656</v>
      </c>
      <c r="M242" s="22" t="s">
        <v>231</v>
      </c>
      <c r="N242" s="22" t="s">
        <v>219</v>
      </c>
      <c r="O242" s="23">
        <v>1364093.3</v>
      </c>
      <c r="P242" s="23">
        <v>2561769.69</v>
      </c>
      <c r="Q242" s="23">
        <v>15511.6</v>
      </c>
      <c r="R242" s="23">
        <v>2984937.12</v>
      </c>
      <c r="S242" s="24" t="s">
        <v>1724</v>
      </c>
      <c r="T242" s="23">
        <v>956437.47</v>
      </c>
      <c r="U242" s="22" t="s">
        <v>220</v>
      </c>
      <c r="V242" s="20" t="s">
        <v>1725</v>
      </c>
      <c r="W242" s="25">
        <f>IF(OR(LEFT(I242)="7",LEFT(I242,1)="8"),VALUE(RIGHT(I242,3)),VALUE(RIGHT(I242,4)))</f>
        <v>1554</v>
      </c>
    </row>
    <row r="243" spans="1:23" s="46" customFormat="1" ht="12.75" outlineLevel="2" x14ac:dyDescent="0.2">
      <c r="A243" s="44"/>
      <c r="B243" s="59" t="s">
        <v>254</v>
      </c>
      <c r="C243" s="60"/>
      <c r="D243" s="60"/>
      <c r="E243" s="40">
        <f>SUBTOTAL(9,E244)</f>
        <v>1</v>
      </c>
      <c r="F243" s="41"/>
      <c r="G243" s="41"/>
      <c r="H243" s="41"/>
      <c r="I243" s="42"/>
      <c r="J243" s="41"/>
      <c r="K243" s="41"/>
      <c r="L243" s="41"/>
      <c r="M243" s="41"/>
      <c r="N243" s="41"/>
      <c r="O243" s="43"/>
      <c r="P243" s="43"/>
      <c r="Q243" s="43"/>
      <c r="R243" s="43"/>
      <c r="S243" s="41"/>
      <c r="T243" s="43"/>
      <c r="U243" s="41"/>
      <c r="V243" s="50"/>
      <c r="W243" s="54"/>
    </row>
    <row r="244" spans="1:23" s="26" customFormat="1" ht="221.25" customHeight="1" x14ac:dyDescent="0.2">
      <c r="A244" s="16">
        <v>16</v>
      </c>
      <c r="B244" s="17" t="s">
        <v>587</v>
      </c>
      <c r="C244" s="17" t="s">
        <v>639</v>
      </c>
      <c r="D244" s="17" t="s">
        <v>1080</v>
      </c>
      <c r="E244" s="18">
        <v>1</v>
      </c>
      <c r="F244" s="19" t="s">
        <v>388</v>
      </c>
      <c r="G244" s="20" t="s">
        <v>493</v>
      </c>
      <c r="H244" s="20" t="s">
        <v>743</v>
      </c>
      <c r="I244" s="21" t="s">
        <v>744</v>
      </c>
      <c r="J244" s="22" t="s">
        <v>835</v>
      </c>
      <c r="K244" s="22" t="s">
        <v>1007</v>
      </c>
      <c r="L244" s="22" t="s">
        <v>217</v>
      </c>
      <c r="M244" s="22" t="s">
        <v>632</v>
      </c>
      <c r="N244" s="22" t="s">
        <v>620</v>
      </c>
      <c r="O244" s="23">
        <v>3739959711.9099998</v>
      </c>
      <c r="P244" s="23">
        <v>23.64</v>
      </c>
      <c r="Q244" s="23">
        <v>98187093.930000007</v>
      </c>
      <c r="R244" s="23">
        <v>1271390373.6400001</v>
      </c>
      <c r="S244" s="24" t="s">
        <v>1726</v>
      </c>
      <c r="T244" s="23">
        <v>2566756455.8400002</v>
      </c>
      <c r="U244" s="22" t="s">
        <v>220</v>
      </c>
      <c r="V244" s="20" t="s">
        <v>1727</v>
      </c>
      <c r="W244" s="25">
        <f>IF(OR(LEFT(I244)="7",LEFT(I244,1)="8"),VALUE(RIGHT(I244,3)),VALUE(RIGHT(I244,4)))</f>
        <v>68</v>
      </c>
    </row>
    <row r="245" spans="1:23" s="46" customFormat="1" ht="12.75" outlineLevel="2" x14ac:dyDescent="0.2">
      <c r="A245" s="44"/>
      <c r="B245" s="59" t="s">
        <v>256</v>
      </c>
      <c r="C245" s="60"/>
      <c r="D245" s="60"/>
      <c r="E245" s="40">
        <f>SUBTOTAL(9,E246:E247)</f>
        <v>2</v>
      </c>
      <c r="F245" s="41"/>
      <c r="G245" s="41"/>
      <c r="H245" s="41"/>
      <c r="I245" s="42"/>
      <c r="J245" s="41"/>
      <c r="K245" s="41"/>
      <c r="L245" s="41"/>
      <c r="M245" s="41"/>
      <c r="N245" s="41"/>
      <c r="O245" s="43"/>
      <c r="P245" s="43"/>
      <c r="Q245" s="43"/>
      <c r="R245" s="43"/>
      <c r="S245" s="41"/>
      <c r="T245" s="43"/>
      <c r="U245" s="41"/>
      <c r="V245" s="50"/>
      <c r="W245" s="54"/>
    </row>
    <row r="246" spans="1:23" s="26" customFormat="1" ht="237" customHeight="1" x14ac:dyDescent="0.2">
      <c r="A246" s="16">
        <v>16</v>
      </c>
      <c r="B246" s="17" t="s">
        <v>587</v>
      </c>
      <c r="C246" s="17" t="s">
        <v>639</v>
      </c>
      <c r="D246" s="17" t="s">
        <v>17</v>
      </c>
      <c r="E246" s="18">
        <v>1</v>
      </c>
      <c r="F246" s="19">
        <v>100</v>
      </c>
      <c r="G246" s="20" t="s">
        <v>861</v>
      </c>
      <c r="H246" s="20" t="s">
        <v>879</v>
      </c>
      <c r="I246" s="21" t="s">
        <v>747</v>
      </c>
      <c r="J246" s="22" t="s">
        <v>748</v>
      </c>
      <c r="K246" s="22" t="s">
        <v>453</v>
      </c>
      <c r="L246" s="22" t="s">
        <v>217</v>
      </c>
      <c r="M246" s="22" t="s">
        <v>218</v>
      </c>
      <c r="N246" s="22" t="s">
        <v>219</v>
      </c>
      <c r="O246" s="23">
        <v>101606415.81</v>
      </c>
      <c r="P246" s="23">
        <v>7172249.0499999998</v>
      </c>
      <c r="Q246" s="23">
        <v>5912407.5099999998</v>
      </c>
      <c r="R246" s="23">
        <v>107818169.48</v>
      </c>
      <c r="S246" s="24" t="s">
        <v>1728</v>
      </c>
      <c r="T246" s="23">
        <v>6872902.8899999997</v>
      </c>
      <c r="U246" s="22" t="s">
        <v>220</v>
      </c>
      <c r="V246" s="20" t="s">
        <v>1729</v>
      </c>
      <c r="W246" s="25">
        <f>IF(OR(LEFT(I246)="7",LEFT(I246,1)="8"),VALUE(RIGHT(I246,3)),VALUE(RIGHT(I246,4)))</f>
        <v>144</v>
      </c>
    </row>
    <row r="247" spans="1:23" s="26" customFormat="1" ht="238.5" customHeight="1" x14ac:dyDescent="0.2">
      <c r="A247" s="16">
        <v>16</v>
      </c>
      <c r="B247" s="17" t="s">
        <v>587</v>
      </c>
      <c r="C247" s="17" t="s">
        <v>639</v>
      </c>
      <c r="D247" s="17" t="s">
        <v>17</v>
      </c>
      <c r="E247" s="18">
        <v>1</v>
      </c>
      <c r="F247" s="19" t="s">
        <v>862</v>
      </c>
      <c r="G247" s="20" t="s">
        <v>863</v>
      </c>
      <c r="H247" s="20" t="s">
        <v>557</v>
      </c>
      <c r="I247" s="21">
        <v>20061651101444</v>
      </c>
      <c r="J247" s="22" t="s">
        <v>348</v>
      </c>
      <c r="K247" s="22" t="s">
        <v>921</v>
      </c>
      <c r="L247" s="22" t="s">
        <v>489</v>
      </c>
      <c r="M247" s="22" t="s">
        <v>1037</v>
      </c>
      <c r="N247" s="22" t="s">
        <v>625</v>
      </c>
      <c r="O247" s="23">
        <v>465617.22</v>
      </c>
      <c r="P247" s="23">
        <v>0</v>
      </c>
      <c r="Q247" s="23">
        <v>7887.82</v>
      </c>
      <c r="R247" s="23">
        <v>0</v>
      </c>
      <c r="S247" s="24" t="s">
        <v>1730</v>
      </c>
      <c r="T247" s="23">
        <v>473505.04</v>
      </c>
      <c r="U247" s="22" t="s">
        <v>220</v>
      </c>
      <c r="V247" s="20" t="s">
        <v>1731</v>
      </c>
      <c r="W247" s="25">
        <f>IF(OR(LEFT(I247)="7",LEFT(I247,1)="8"),VALUE(RIGHT(I247,3)),VALUE(RIGHT(I247,4)))</f>
        <v>1444</v>
      </c>
    </row>
    <row r="248" spans="1:23" s="46" customFormat="1" ht="12.75" outlineLevel="1" x14ac:dyDescent="0.2">
      <c r="A248" s="45"/>
      <c r="B248" s="55" t="s">
        <v>255</v>
      </c>
      <c r="C248" s="56"/>
      <c r="D248" s="56"/>
      <c r="E248" s="30">
        <f>SUBTOTAL(9,E250:E251)</f>
        <v>2</v>
      </c>
      <c r="F248" s="31"/>
      <c r="G248" s="31"/>
      <c r="H248" s="31"/>
      <c r="I248" s="32"/>
      <c r="J248" s="31"/>
      <c r="K248" s="31"/>
      <c r="L248" s="31"/>
      <c r="M248" s="31"/>
      <c r="N248" s="31"/>
      <c r="O248" s="33"/>
      <c r="P248" s="33"/>
      <c r="Q248" s="33"/>
      <c r="R248" s="33"/>
      <c r="S248" s="31"/>
      <c r="T248" s="33"/>
      <c r="U248" s="31"/>
      <c r="V248" s="49"/>
      <c r="W248" s="54"/>
    </row>
    <row r="249" spans="1:23" s="46" customFormat="1" ht="12.75" outlineLevel="2" x14ac:dyDescent="0.2">
      <c r="A249" s="44"/>
      <c r="B249" s="59" t="s">
        <v>253</v>
      </c>
      <c r="C249" s="60"/>
      <c r="D249" s="60"/>
      <c r="E249" s="40">
        <f>SUBTOTAL(9,E250:E251)</f>
        <v>2</v>
      </c>
      <c r="F249" s="41"/>
      <c r="G249" s="41"/>
      <c r="H249" s="41"/>
      <c r="I249" s="42"/>
      <c r="J249" s="41"/>
      <c r="K249" s="41"/>
      <c r="L249" s="41"/>
      <c r="M249" s="41"/>
      <c r="N249" s="41"/>
      <c r="O249" s="43"/>
      <c r="P249" s="43"/>
      <c r="Q249" s="43"/>
      <c r="R249" s="43"/>
      <c r="S249" s="41"/>
      <c r="T249" s="43"/>
      <c r="U249" s="41"/>
      <c r="V249" s="50"/>
      <c r="W249" s="54"/>
    </row>
    <row r="250" spans="1:23" s="26" customFormat="1" ht="342" customHeight="1" x14ac:dyDescent="0.2">
      <c r="A250" s="16">
        <v>16</v>
      </c>
      <c r="B250" s="17" t="s">
        <v>587</v>
      </c>
      <c r="C250" s="17" t="s">
        <v>159</v>
      </c>
      <c r="D250" s="17" t="s">
        <v>840</v>
      </c>
      <c r="E250" s="18">
        <v>1</v>
      </c>
      <c r="F250" s="19">
        <v>710</v>
      </c>
      <c r="G250" s="20" t="s">
        <v>1207</v>
      </c>
      <c r="H250" s="20" t="s">
        <v>1207</v>
      </c>
      <c r="I250" s="21" t="s">
        <v>1208</v>
      </c>
      <c r="J250" s="22" t="s">
        <v>1209</v>
      </c>
      <c r="K250" s="22" t="s">
        <v>1210</v>
      </c>
      <c r="L250" s="22" t="s">
        <v>217</v>
      </c>
      <c r="M250" s="22" t="s">
        <v>356</v>
      </c>
      <c r="N250" s="22" t="s">
        <v>219</v>
      </c>
      <c r="O250" s="23">
        <v>76470742.5</v>
      </c>
      <c r="P250" s="23">
        <v>0</v>
      </c>
      <c r="Q250" s="23">
        <v>1607884.95</v>
      </c>
      <c r="R250" s="23">
        <v>3514341.58</v>
      </c>
      <c r="S250" s="24" t="s">
        <v>1732</v>
      </c>
      <c r="T250" s="23">
        <v>74564285.870000005</v>
      </c>
      <c r="U250" s="22" t="s">
        <v>220</v>
      </c>
      <c r="V250" s="20" t="s">
        <v>1733</v>
      </c>
      <c r="W250" s="25">
        <f>IF(OR(LEFT(I250)="7",LEFT(I250,1)="8"),VALUE(RIGHT(I250,3)),VALUE(RIGHT(I250,4)))</f>
        <v>358</v>
      </c>
    </row>
    <row r="251" spans="1:23" s="26" customFormat="1" ht="255.75" customHeight="1" x14ac:dyDescent="0.2">
      <c r="A251" s="16">
        <v>16</v>
      </c>
      <c r="B251" s="17" t="s">
        <v>587</v>
      </c>
      <c r="C251" s="17" t="s">
        <v>159</v>
      </c>
      <c r="D251" s="17" t="s">
        <v>840</v>
      </c>
      <c r="E251" s="18">
        <v>1</v>
      </c>
      <c r="F251" s="19" t="s">
        <v>388</v>
      </c>
      <c r="G251" s="20" t="s">
        <v>493</v>
      </c>
      <c r="H251" s="20" t="s">
        <v>493</v>
      </c>
      <c r="I251" s="21" t="s">
        <v>1211</v>
      </c>
      <c r="J251" s="22" t="s">
        <v>1212</v>
      </c>
      <c r="K251" s="22" t="s">
        <v>1213</v>
      </c>
      <c r="L251" s="22" t="s">
        <v>217</v>
      </c>
      <c r="M251" s="22" t="s">
        <v>356</v>
      </c>
      <c r="N251" s="22" t="s">
        <v>620</v>
      </c>
      <c r="O251" s="23">
        <v>40628397.950000003</v>
      </c>
      <c r="P251" s="23">
        <v>1911464287.47</v>
      </c>
      <c r="Q251" s="23">
        <v>15259440.93</v>
      </c>
      <c r="R251" s="23">
        <v>1545301212.73</v>
      </c>
      <c r="S251" s="24" t="s">
        <v>1734</v>
      </c>
      <c r="T251" s="23">
        <v>422050913.62</v>
      </c>
      <c r="U251" s="22" t="s">
        <v>220</v>
      </c>
      <c r="V251" s="20" t="s">
        <v>1735</v>
      </c>
      <c r="W251" s="25">
        <f>IF(OR(LEFT(I251)="7",LEFT(I251,1)="8"),VALUE(RIGHT(I251,3)),VALUE(RIGHT(I251,4)))</f>
        <v>1512</v>
      </c>
    </row>
    <row r="252" spans="1:23" s="46" customFormat="1" ht="12.75" outlineLevel="1" x14ac:dyDescent="0.2">
      <c r="A252" s="45"/>
      <c r="B252" s="55" t="s">
        <v>65</v>
      </c>
      <c r="C252" s="56"/>
      <c r="D252" s="56"/>
      <c r="E252" s="30">
        <f>SUBTOTAL(9,E254)</f>
        <v>1</v>
      </c>
      <c r="F252" s="31"/>
      <c r="G252" s="31"/>
      <c r="H252" s="31"/>
      <c r="I252" s="32"/>
      <c r="J252" s="31"/>
      <c r="K252" s="31"/>
      <c r="L252" s="31"/>
      <c r="M252" s="31"/>
      <c r="N252" s="31"/>
      <c r="O252" s="33"/>
      <c r="P252" s="33"/>
      <c r="Q252" s="33"/>
      <c r="R252" s="33"/>
      <c r="S252" s="31"/>
      <c r="T252" s="33"/>
      <c r="U252" s="31"/>
      <c r="V252" s="49"/>
      <c r="W252" s="54"/>
    </row>
    <row r="253" spans="1:23" s="46" customFormat="1" ht="12.75" outlineLevel="2" x14ac:dyDescent="0.2">
      <c r="A253" s="44"/>
      <c r="B253" s="59" t="s">
        <v>17</v>
      </c>
      <c r="C253" s="60"/>
      <c r="D253" s="60"/>
      <c r="E253" s="40">
        <f>SUBTOTAL(9,E254)</f>
        <v>1</v>
      </c>
      <c r="F253" s="41"/>
      <c r="G253" s="41"/>
      <c r="H253" s="41"/>
      <c r="I253" s="42"/>
      <c r="J253" s="41"/>
      <c r="K253" s="41"/>
      <c r="L253" s="41"/>
      <c r="M253" s="41"/>
      <c r="N253" s="41"/>
      <c r="O253" s="43"/>
      <c r="P253" s="43"/>
      <c r="Q253" s="43"/>
      <c r="R253" s="43"/>
      <c r="S253" s="41"/>
      <c r="T253" s="43"/>
      <c r="U253" s="41"/>
      <c r="V253" s="50"/>
      <c r="W253" s="54"/>
    </row>
    <row r="254" spans="1:23" s="26" customFormat="1" ht="219.75" customHeight="1" x14ac:dyDescent="0.2">
      <c r="A254" s="16">
        <v>16</v>
      </c>
      <c r="B254" s="17" t="s">
        <v>587</v>
      </c>
      <c r="C254" s="17" t="s">
        <v>65</v>
      </c>
      <c r="D254" s="17" t="s">
        <v>17</v>
      </c>
      <c r="E254" s="18">
        <v>1</v>
      </c>
      <c r="F254" s="19">
        <v>100</v>
      </c>
      <c r="G254" s="20" t="s">
        <v>861</v>
      </c>
      <c r="H254" s="20" t="s">
        <v>454</v>
      </c>
      <c r="I254" s="21" t="s">
        <v>730</v>
      </c>
      <c r="J254" s="22" t="s">
        <v>838</v>
      </c>
      <c r="K254" s="22" t="s">
        <v>13</v>
      </c>
      <c r="L254" s="22" t="s">
        <v>489</v>
      </c>
      <c r="M254" s="22" t="s">
        <v>1008</v>
      </c>
      <c r="N254" s="22" t="s">
        <v>625</v>
      </c>
      <c r="O254" s="23">
        <v>0</v>
      </c>
      <c r="P254" s="23">
        <v>0</v>
      </c>
      <c r="Q254" s="23">
        <v>0</v>
      </c>
      <c r="R254" s="23">
        <v>0</v>
      </c>
      <c r="S254" s="24" t="s">
        <v>1736</v>
      </c>
      <c r="T254" s="23">
        <v>0</v>
      </c>
      <c r="U254" s="22" t="s">
        <v>220</v>
      </c>
      <c r="V254" s="20" t="s">
        <v>1737</v>
      </c>
      <c r="W254" s="25">
        <f>IF(OR(LEFT(I254)="7",LEFT(I254,1)="8"),VALUE(RIGHT(I254,3)),VALUE(RIGHT(I254,4)))</f>
        <v>105</v>
      </c>
    </row>
    <row r="255" spans="1:23" s="9" customFormat="1" ht="34.5" customHeight="1" outlineLevel="3" x14ac:dyDescent="0.2">
      <c r="A255" s="34"/>
      <c r="B255" s="57" t="s">
        <v>250</v>
      </c>
      <c r="C255" s="58"/>
      <c r="D255" s="58"/>
      <c r="E255" s="35">
        <f>SUBTOTAL(9,E256:E260)</f>
        <v>3</v>
      </c>
      <c r="F255" s="36"/>
      <c r="G255" s="36"/>
      <c r="H255" s="36"/>
      <c r="I255" s="37"/>
      <c r="J255" s="36"/>
      <c r="K255" s="36"/>
      <c r="L255" s="36"/>
      <c r="M255" s="36"/>
      <c r="N255" s="36"/>
      <c r="O255" s="38"/>
      <c r="P255" s="39"/>
      <c r="Q255" s="39"/>
      <c r="R255" s="39"/>
      <c r="S255" s="36"/>
      <c r="T255" s="39"/>
      <c r="U255" s="36"/>
      <c r="V255" s="48"/>
      <c r="W255" s="53"/>
    </row>
    <row r="256" spans="1:23" s="46" customFormat="1" ht="12.75" outlineLevel="1" x14ac:dyDescent="0.2">
      <c r="A256" s="45"/>
      <c r="B256" s="55" t="s">
        <v>255</v>
      </c>
      <c r="C256" s="56"/>
      <c r="D256" s="56"/>
      <c r="E256" s="30">
        <f>SUBTOTAL(9,E258:E260)</f>
        <v>3</v>
      </c>
      <c r="F256" s="31"/>
      <c r="G256" s="31"/>
      <c r="H256" s="31"/>
      <c r="I256" s="32"/>
      <c r="J256" s="31"/>
      <c r="K256" s="31"/>
      <c r="L256" s="31"/>
      <c r="M256" s="31"/>
      <c r="N256" s="31"/>
      <c r="O256" s="33"/>
      <c r="P256" s="33"/>
      <c r="Q256" s="33"/>
      <c r="R256" s="33"/>
      <c r="S256" s="31"/>
      <c r="T256" s="33"/>
      <c r="U256" s="31"/>
      <c r="V256" s="49"/>
      <c r="W256" s="54"/>
    </row>
    <row r="257" spans="1:23" s="46" customFormat="1" ht="12.75" outlineLevel="2" x14ac:dyDescent="0.2">
      <c r="A257" s="44"/>
      <c r="B257" s="59" t="s">
        <v>253</v>
      </c>
      <c r="C257" s="60"/>
      <c r="D257" s="60"/>
      <c r="E257" s="40">
        <f>SUBTOTAL(9,E258:E260)</f>
        <v>3</v>
      </c>
      <c r="F257" s="41"/>
      <c r="G257" s="41"/>
      <c r="H257" s="41"/>
      <c r="I257" s="42"/>
      <c r="J257" s="41"/>
      <c r="K257" s="41"/>
      <c r="L257" s="41"/>
      <c r="M257" s="41"/>
      <c r="N257" s="41"/>
      <c r="O257" s="43"/>
      <c r="P257" s="43"/>
      <c r="Q257" s="43"/>
      <c r="R257" s="43"/>
      <c r="S257" s="41"/>
      <c r="T257" s="43"/>
      <c r="U257" s="41"/>
      <c r="V257" s="50"/>
      <c r="W257" s="54"/>
    </row>
    <row r="258" spans="1:23" s="26" customFormat="1" ht="154.5" customHeight="1" x14ac:dyDescent="0.2">
      <c r="A258" s="16">
        <v>17</v>
      </c>
      <c r="B258" s="17" t="s">
        <v>250</v>
      </c>
      <c r="C258" s="17" t="s">
        <v>159</v>
      </c>
      <c r="D258" s="17" t="s">
        <v>840</v>
      </c>
      <c r="E258" s="18">
        <v>1</v>
      </c>
      <c r="F258" s="19">
        <v>600</v>
      </c>
      <c r="G258" s="20" t="s">
        <v>251</v>
      </c>
      <c r="H258" s="20" t="s">
        <v>250</v>
      </c>
      <c r="I258" s="21">
        <v>20051781001392</v>
      </c>
      <c r="J258" s="22" t="s">
        <v>201</v>
      </c>
      <c r="K258" s="22" t="s">
        <v>763</v>
      </c>
      <c r="L258" s="22" t="s">
        <v>656</v>
      </c>
      <c r="M258" s="22" t="s">
        <v>751</v>
      </c>
      <c r="N258" s="22" t="s">
        <v>625</v>
      </c>
      <c r="O258" s="23">
        <v>4208782.57</v>
      </c>
      <c r="P258" s="23">
        <v>0</v>
      </c>
      <c r="Q258" s="23">
        <v>148832.89000000001</v>
      </c>
      <c r="R258" s="23">
        <v>87000</v>
      </c>
      <c r="S258" s="24" t="s">
        <v>1738</v>
      </c>
      <c r="T258" s="23">
        <v>4270615.46</v>
      </c>
      <c r="U258" s="22" t="s">
        <v>633</v>
      </c>
      <c r="V258" s="20" t="s">
        <v>1479</v>
      </c>
      <c r="W258" s="25">
        <f>IF(OR(LEFT(I258)="7",LEFT(I258,1)="8"),VALUE(RIGHT(I258,3)),VALUE(RIGHT(I258,4)))</f>
        <v>1392</v>
      </c>
    </row>
    <row r="259" spans="1:23" s="26" customFormat="1" ht="154.5" customHeight="1" x14ac:dyDescent="0.2">
      <c r="A259" s="16">
        <v>17</v>
      </c>
      <c r="B259" s="17" t="s">
        <v>250</v>
      </c>
      <c r="C259" s="17" t="s">
        <v>159</v>
      </c>
      <c r="D259" s="17" t="s">
        <v>840</v>
      </c>
      <c r="E259" s="18">
        <v>1</v>
      </c>
      <c r="F259" s="19">
        <v>810</v>
      </c>
      <c r="G259" s="20" t="s">
        <v>1040</v>
      </c>
      <c r="H259" s="20" t="s">
        <v>250</v>
      </c>
      <c r="I259" s="21">
        <v>20091781001514</v>
      </c>
      <c r="J259" s="22" t="s">
        <v>859</v>
      </c>
      <c r="K259" s="22" t="s">
        <v>922</v>
      </c>
      <c r="L259" s="22" t="s">
        <v>217</v>
      </c>
      <c r="M259" s="22" t="s">
        <v>218</v>
      </c>
      <c r="N259" s="22" t="s">
        <v>219</v>
      </c>
      <c r="O259" s="23">
        <v>275829248.83999997</v>
      </c>
      <c r="P259" s="23">
        <v>0</v>
      </c>
      <c r="Q259" s="23">
        <v>11453471.34</v>
      </c>
      <c r="R259" s="23">
        <v>11198815.42</v>
      </c>
      <c r="S259" s="24" t="s">
        <v>1739</v>
      </c>
      <c r="T259" s="23">
        <v>276083904.75999999</v>
      </c>
      <c r="U259" s="22" t="s">
        <v>633</v>
      </c>
      <c r="V259" s="20" t="s">
        <v>948</v>
      </c>
      <c r="W259" s="25">
        <f>IF(OR(LEFT(I259)="7",LEFT(I259,1)="8"),VALUE(RIGHT(I259,3)),VALUE(RIGHT(I259,4)))</f>
        <v>1514</v>
      </c>
    </row>
    <row r="260" spans="1:23" s="26" customFormat="1" ht="188.25" customHeight="1" x14ac:dyDescent="0.2">
      <c r="A260" s="16">
        <v>17</v>
      </c>
      <c r="B260" s="17" t="s">
        <v>250</v>
      </c>
      <c r="C260" s="17" t="s">
        <v>159</v>
      </c>
      <c r="D260" s="17" t="s">
        <v>840</v>
      </c>
      <c r="E260" s="18">
        <v>1</v>
      </c>
      <c r="F260" s="19" t="s">
        <v>252</v>
      </c>
      <c r="G260" s="20" t="s">
        <v>258</v>
      </c>
      <c r="H260" s="20" t="s">
        <v>258</v>
      </c>
      <c r="I260" s="21" t="s">
        <v>259</v>
      </c>
      <c r="J260" s="22" t="s">
        <v>260</v>
      </c>
      <c r="K260" s="22" t="s">
        <v>223</v>
      </c>
      <c r="L260" s="22" t="s">
        <v>656</v>
      </c>
      <c r="M260" s="22" t="s">
        <v>488</v>
      </c>
      <c r="N260" s="22" t="s">
        <v>741</v>
      </c>
      <c r="O260" s="23">
        <v>530645.21</v>
      </c>
      <c r="P260" s="23">
        <v>496207.27</v>
      </c>
      <c r="Q260" s="23">
        <v>26964.13</v>
      </c>
      <c r="R260" s="23">
        <v>12760</v>
      </c>
      <c r="S260" s="24" t="s">
        <v>1740</v>
      </c>
      <c r="T260" s="23">
        <v>1041056.61</v>
      </c>
      <c r="U260" s="22" t="s">
        <v>220</v>
      </c>
      <c r="V260" s="20" t="s">
        <v>1741</v>
      </c>
      <c r="W260" s="25">
        <f>IF(OR(LEFT(I260)="7",LEFT(I260,1)="8"),VALUE(RIGHT(I260,3)),VALUE(RIGHT(I260,4)))</f>
        <v>1298</v>
      </c>
    </row>
    <row r="261" spans="1:23" s="9" customFormat="1" ht="27.75" customHeight="1" outlineLevel="3" x14ac:dyDescent="0.2">
      <c r="A261" s="34"/>
      <c r="B261" s="57" t="s">
        <v>261</v>
      </c>
      <c r="C261" s="58"/>
      <c r="D261" s="58"/>
      <c r="E261" s="35">
        <f>SUBTOTAL(9,E264:E273)</f>
        <v>10</v>
      </c>
      <c r="F261" s="36"/>
      <c r="G261" s="36"/>
      <c r="H261" s="36"/>
      <c r="I261" s="37"/>
      <c r="J261" s="36"/>
      <c r="K261" s="36"/>
      <c r="L261" s="36"/>
      <c r="M261" s="36"/>
      <c r="N261" s="36"/>
      <c r="O261" s="38"/>
      <c r="P261" s="39"/>
      <c r="Q261" s="39"/>
      <c r="R261" s="39"/>
      <c r="S261" s="36"/>
      <c r="T261" s="39"/>
      <c r="U261" s="36"/>
      <c r="V261" s="48"/>
      <c r="W261" s="53"/>
    </row>
    <row r="262" spans="1:23" s="46" customFormat="1" ht="12.75" outlineLevel="1" x14ac:dyDescent="0.2">
      <c r="A262" s="45"/>
      <c r="B262" s="55" t="s">
        <v>639</v>
      </c>
      <c r="C262" s="56" t="s">
        <v>637</v>
      </c>
      <c r="D262" s="56"/>
      <c r="E262" s="30">
        <f>SUBTOTAL(9,E264:E273)</f>
        <v>10</v>
      </c>
      <c r="F262" s="31"/>
      <c r="G262" s="31"/>
      <c r="H262" s="31"/>
      <c r="I262" s="32"/>
      <c r="J262" s="31"/>
      <c r="K262" s="31"/>
      <c r="L262" s="31"/>
      <c r="M262" s="31"/>
      <c r="N262" s="31"/>
      <c r="O262" s="33"/>
      <c r="P262" s="33"/>
      <c r="Q262" s="33"/>
      <c r="R262" s="33"/>
      <c r="S262" s="31"/>
      <c r="T262" s="33"/>
      <c r="U262" s="31"/>
      <c r="V262" s="49"/>
      <c r="W262" s="54"/>
    </row>
    <row r="263" spans="1:23" s="46" customFormat="1" ht="12.75" outlineLevel="2" x14ac:dyDescent="0.2">
      <c r="A263" s="44"/>
      <c r="B263" s="59" t="s">
        <v>253</v>
      </c>
      <c r="C263" s="60"/>
      <c r="D263" s="60"/>
      <c r="E263" s="40">
        <f>SUBTOTAL(9,E264:E273)</f>
        <v>10</v>
      </c>
      <c r="F263" s="41"/>
      <c r="G263" s="41"/>
      <c r="H263" s="41"/>
      <c r="I263" s="42"/>
      <c r="J263" s="41"/>
      <c r="K263" s="41"/>
      <c r="L263" s="41"/>
      <c r="M263" s="41"/>
      <c r="N263" s="41"/>
      <c r="O263" s="43"/>
      <c r="P263" s="43"/>
      <c r="Q263" s="43"/>
      <c r="R263" s="43"/>
      <c r="S263" s="41"/>
      <c r="T263" s="43"/>
      <c r="U263" s="41"/>
      <c r="V263" s="50"/>
      <c r="W263" s="54"/>
    </row>
    <row r="264" spans="1:23" s="26" customFormat="1" ht="329.25" customHeight="1" x14ac:dyDescent="0.2">
      <c r="A264" s="16">
        <v>18</v>
      </c>
      <c r="B264" s="17" t="s">
        <v>261</v>
      </c>
      <c r="C264" s="17" t="s">
        <v>639</v>
      </c>
      <c r="D264" s="17" t="s">
        <v>840</v>
      </c>
      <c r="E264" s="18">
        <v>1</v>
      </c>
      <c r="F264" s="19">
        <v>211</v>
      </c>
      <c r="G264" s="20" t="s">
        <v>1271</v>
      </c>
      <c r="H264" s="20" t="s">
        <v>478</v>
      </c>
      <c r="I264" s="21">
        <v>20101821101520</v>
      </c>
      <c r="J264" s="22" t="s">
        <v>860</v>
      </c>
      <c r="K264" s="22" t="s">
        <v>858</v>
      </c>
      <c r="L264" s="22" t="s">
        <v>217</v>
      </c>
      <c r="M264" s="22" t="s">
        <v>632</v>
      </c>
      <c r="N264" s="22" t="s">
        <v>219</v>
      </c>
      <c r="O264" s="23">
        <v>799971252.67999995</v>
      </c>
      <c r="P264" s="23">
        <v>578520442.75</v>
      </c>
      <c r="Q264" s="23">
        <v>42557343.520000003</v>
      </c>
      <c r="R264" s="23">
        <v>186974786.09</v>
      </c>
      <c r="S264" s="24" t="s">
        <v>1742</v>
      </c>
      <c r="T264" s="23">
        <v>1234074252</v>
      </c>
      <c r="U264" s="22" t="s">
        <v>633</v>
      </c>
      <c r="V264" s="20" t="s">
        <v>1743</v>
      </c>
      <c r="W264" s="25">
        <f t="shared" ref="W264:W273" si="7">IF(OR(LEFT(I264)="7",LEFT(I264,1)="8"),VALUE(RIGHT(I264,3)),VALUE(RIGHT(I264,4)))</f>
        <v>1520</v>
      </c>
    </row>
    <row r="265" spans="1:23" s="26" customFormat="1" ht="180" customHeight="1" x14ac:dyDescent="0.2">
      <c r="A265" s="16">
        <v>18</v>
      </c>
      <c r="B265" s="17" t="s">
        <v>261</v>
      </c>
      <c r="C265" s="17" t="s">
        <v>639</v>
      </c>
      <c r="D265" s="17" t="s">
        <v>840</v>
      </c>
      <c r="E265" s="18">
        <v>1</v>
      </c>
      <c r="F265" s="19">
        <v>314</v>
      </c>
      <c r="G265" s="20" t="s">
        <v>1226</v>
      </c>
      <c r="H265" s="20" t="s">
        <v>478</v>
      </c>
      <c r="I265" s="21">
        <v>20141831401582</v>
      </c>
      <c r="J265" s="22" t="s">
        <v>1141</v>
      </c>
      <c r="K265" s="22" t="s">
        <v>1142</v>
      </c>
      <c r="L265" s="22" t="s">
        <v>217</v>
      </c>
      <c r="M265" s="22" t="s">
        <v>632</v>
      </c>
      <c r="N265" s="22" t="s">
        <v>219</v>
      </c>
      <c r="O265" s="23">
        <v>450625516.66000003</v>
      </c>
      <c r="P265" s="23">
        <v>822222292.47000003</v>
      </c>
      <c r="Q265" s="23">
        <v>45391885.630000003</v>
      </c>
      <c r="R265" s="23">
        <v>35427277.390000001</v>
      </c>
      <c r="S265" s="24" t="s">
        <v>1744</v>
      </c>
      <c r="T265" s="23">
        <v>1282812417.3699999</v>
      </c>
      <c r="U265" s="22" t="s">
        <v>633</v>
      </c>
      <c r="V265" s="20" t="s">
        <v>1434</v>
      </c>
      <c r="W265" s="25">
        <f t="shared" si="7"/>
        <v>1582</v>
      </c>
    </row>
    <row r="266" spans="1:23" s="26" customFormat="1" ht="266.25" customHeight="1" x14ac:dyDescent="0.2">
      <c r="A266" s="16">
        <v>18</v>
      </c>
      <c r="B266" s="17" t="s">
        <v>261</v>
      </c>
      <c r="C266" s="17" t="s">
        <v>639</v>
      </c>
      <c r="D266" s="17" t="s">
        <v>840</v>
      </c>
      <c r="E266" s="18">
        <v>1</v>
      </c>
      <c r="F266" s="19" t="s">
        <v>262</v>
      </c>
      <c r="G266" s="20" t="s">
        <v>263</v>
      </c>
      <c r="H266" s="20" t="s">
        <v>263</v>
      </c>
      <c r="I266" s="21" t="s">
        <v>264</v>
      </c>
      <c r="J266" s="22" t="s">
        <v>202</v>
      </c>
      <c r="K266" s="22" t="s">
        <v>1157</v>
      </c>
      <c r="L266" s="22" t="s">
        <v>489</v>
      </c>
      <c r="M266" s="22" t="s">
        <v>265</v>
      </c>
      <c r="N266" s="22" t="s">
        <v>219</v>
      </c>
      <c r="O266" s="23">
        <v>23281193.010000002</v>
      </c>
      <c r="P266" s="23">
        <v>0</v>
      </c>
      <c r="Q266" s="23">
        <v>970591.06</v>
      </c>
      <c r="R266" s="23">
        <v>877584.83</v>
      </c>
      <c r="S266" s="24" t="s">
        <v>1745</v>
      </c>
      <c r="T266" s="23">
        <v>23374199.239999998</v>
      </c>
      <c r="U266" s="22" t="s">
        <v>633</v>
      </c>
      <c r="V266" s="20" t="s">
        <v>949</v>
      </c>
      <c r="W266" s="25">
        <f t="shared" si="7"/>
        <v>1236</v>
      </c>
    </row>
    <row r="267" spans="1:23" s="26" customFormat="1" ht="154.5" customHeight="1" x14ac:dyDescent="0.2">
      <c r="A267" s="16">
        <v>18</v>
      </c>
      <c r="B267" s="17" t="s">
        <v>261</v>
      </c>
      <c r="C267" s="17" t="s">
        <v>639</v>
      </c>
      <c r="D267" s="17" t="s">
        <v>840</v>
      </c>
      <c r="E267" s="18">
        <v>1</v>
      </c>
      <c r="F267" s="19" t="s">
        <v>262</v>
      </c>
      <c r="G267" s="20" t="s">
        <v>263</v>
      </c>
      <c r="H267" s="20" t="s">
        <v>263</v>
      </c>
      <c r="I267" s="21" t="s">
        <v>158</v>
      </c>
      <c r="J267" s="22" t="s">
        <v>505</v>
      </c>
      <c r="K267" s="22" t="s">
        <v>157</v>
      </c>
      <c r="L267" s="22" t="s">
        <v>656</v>
      </c>
      <c r="M267" s="22" t="s">
        <v>156</v>
      </c>
      <c r="N267" s="22" t="s">
        <v>320</v>
      </c>
      <c r="O267" s="23">
        <v>6871590.29</v>
      </c>
      <c r="P267" s="23">
        <v>400000</v>
      </c>
      <c r="Q267" s="23">
        <v>117255.33</v>
      </c>
      <c r="R267" s="23">
        <v>7303274.7300000004</v>
      </c>
      <c r="S267" s="24" t="s">
        <v>1502</v>
      </c>
      <c r="T267" s="23">
        <v>85570.89</v>
      </c>
      <c r="U267" s="22" t="s">
        <v>633</v>
      </c>
      <c r="V267" s="20" t="s">
        <v>950</v>
      </c>
      <c r="W267" s="25">
        <f t="shared" si="7"/>
        <v>1453</v>
      </c>
    </row>
    <row r="268" spans="1:23" s="26" customFormat="1" ht="154.5" customHeight="1" x14ac:dyDescent="0.2">
      <c r="A268" s="16">
        <v>18</v>
      </c>
      <c r="B268" s="17" t="s">
        <v>261</v>
      </c>
      <c r="C268" s="17" t="s">
        <v>639</v>
      </c>
      <c r="D268" s="17" t="s">
        <v>840</v>
      </c>
      <c r="E268" s="18">
        <v>1</v>
      </c>
      <c r="F268" s="19" t="s">
        <v>266</v>
      </c>
      <c r="G268" s="20" t="s">
        <v>267</v>
      </c>
      <c r="H268" s="20" t="s">
        <v>267</v>
      </c>
      <c r="I268" s="21" t="s">
        <v>268</v>
      </c>
      <c r="J268" s="22" t="s">
        <v>509</v>
      </c>
      <c r="K268" s="22" t="s">
        <v>766</v>
      </c>
      <c r="L268" s="22" t="s">
        <v>656</v>
      </c>
      <c r="M268" s="22" t="s">
        <v>385</v>
      </c>
      <c r="N268" s="22" t="s">
        <v>620</v>
      </c>
      <c r="O268" s="23">
        <v>729409361.04999995</v>
      </c>
      <c r="P268" s="23">
        <v>507648570</v>
      </c>
      <c r="Q268" s="23">
        <v>45165445.25</v>
      </c>
      <c r="R268" s="23">
        <v>205577104.41</v>
      </c>
      <c r="S268" s="24" t="s">
        <v>1378</v>
      </c>
      <c r="T268" s="23">
        <v>1076646271.8900001</v>
      </c>
      <c r="U268" s="22" t="s">
        <v>220</v>
      </c>
      <c r="V268" s="20" t="s">
        <v>1162</v>
      </c>
      <c r="W268" s="25">
        <f t="shared" si="7"/>
        <v>1096</v>
      </c>
    </row>
    <row r="269" spans="1:23" s="26" customFormat="1" ht="154.5" customHeight="1" x14ac:dyDescent="0.2">
      <c r="A269" s="16">
        <v>18</v>
      </c>
      <c r="B269" s="17" t="s">
        <v>261</v>
      </c>
      <c r="C269" s="17" t="s">
        <v>639</v>
      </c>
      <c r="D269" s="17" t="s">
        <v>840</v>
      </c>
      <c r="E269" s="18">
        <v>1</v>
      </c>
      <c r="F269" s="19" t="s">
        <v>266</v>
      </c>
      <c r="G269" s="20" t="s">
        <v>267</v>
      </c>
      <c r="H269" s="20" t="s">
        <v>267</v>
      </c>
      <c r="I269" s="21" t="s">
        <v>269</v>
      </c>
      <c r="J269" s="22" t="s">
        <v>70</v>
      </c>
      <c r="K269" s="22" t="s">
        <v>296</v>
      </c>
      <c r="L269" s="22" t="s">
        <v>489</v>
      </c>
      <c r="M269" s="22" t="s">
        <v>445</v>
      </c>
      <c r="N269" s="22" t="s">
        <v>320</v>
      </c>
      <c r="O269" s="23">
        <v>264373403.63999999</v>
      </c>
      <c r="P269" s="23">
        <v>1151221.24</v>
      </c>
      <c r="Q269" s="23">
        <v>15735825.42</v>
      </c>
      <c r="R269" s="23">
        <v>58711694.609999999</v>
      </c>
      <c r="S269" s="24" t="s">
        <v>1379</v>
      </c>
      <c r="T269" s="23">
        <v>222548755.69</v>
      </c>
      <c r="U269" s="22" t="s">
        <v>220</v>
      </c>
      <c r="V269" s="20" t="s">
        <v>1163</v>
      </c>
      <c r="W269" s="25">
        <f t="shared" si="7"/>
        <v>1101</v>
      </c>
    </row>
    <row r="270" spans="1:23" s="26" customFormat="1" ht="154.5" customHeight="1" x14ac:dyDescent="0.2">
      <c r="A270" s="16">
        <v>18</v>
      </c>
      <c r="B270" s="17" t="s">
        <v>261</v>
      </c>
      <c r="C270" s="17" t="s">
        <v>639</v>
      </c>
      <c r="D270" s="17" t="s">
        <v>840</v>
      </c>
      <c r="E270" s="18">
        <v>1</v>
      </c>
      <c r="F270" s="19" t="s">
        <v>266</v>
      </c>
      <c r="G270" s="20" t="s">
        <v>267</v>
      </c>
      <c r="H270" s="20" t="s">
        <v>267</v>
      </c>
      <c r="I270" s="21" t="s">
        <v>297</v>
      </c>
      <c r="J270" s="22" t="s">
        <v>298</v>
      </c>
      <c r="K270" s="22" t="s">
        <v>299</v>
      </c>
      <c r="L270" s="22" t="s">
        <v>489</v>
      </c>
      <c r="M270" s="22" t="s">
        <v>445</v>
      </c>
      <c r="N270" s="22" t="s">
        <v>320</v>
      </c>
      <c r="O270" s="23">
        <v>14592538.359999999</v>
      </c>
      <c r="P270" s="23">
        <v>-501924.13</v>
      </c>
      <c r="Q270" s="23">
        <v>550343.96</v>
      </c>
      <c r="R270" s="23">
        <v>2778702.18</v>
      </c>
      <c r="S270" s="24" t="s">
        <v>1380</v>
      </c>
      <c r="T270" s="23">
        <v>11862256.01</v>
      </c>
      <c r="U270" s="22" t="s">
        <v>220</v>
      </c>
      <c r="V270" s="20" t="s">
        <v>1164</v>
      </c>
      <c r="W270" s="25">
        <f t="shared" si="7"/>
        <v>1102</v>
      </c>
    </row>
    <row r="271" spans="1:23" s="26" customFormat="1" ht="154.5" customHeight="1" x14ac:dyDescent="0.2">
      <c r="A271" s="16">
        <v>18</v>
      </c>
      <c r="B271" s="17" t="s">
        <v>261</v>
      </c>
      <c r="C271" s="17" t="s">
        <v>639</v>
      </c>
      <c r="D271" s="17" t="s">
        <v>840</v>
      </c>
      <c r="E271" s="18">
        <v>1</v>
      </c>
      <c r="F271" s="19" t="s">
        <v>266</v>
      </c>
      <c r="G271" s="20" t="s">
        <v>267</v>
      </c>
      <c r="H271" s="20" t="s">
        <v>267</v>
      </c>
      <c r="I271" s="21" t="s">
        <v>300</v>
      </c>
      <c r="J271" s="22" t="s">
        <v>301</v>
      </c>
      <c r="K271" s="22" t="s">
        <v>302</v>
      </c>
      <c r="L271" s="22" t="s">
        <v>656</v>
      </c>
      <c r="M271" s="22" t="s">
        <v>385</v>
      </c>
      <c r="N271" s="22" t="s">
        <v>741</v>
      </c>
      <c r="O271" s="23">
        <v>168195.58</v>
      </c>
      <c r="P271" s="23">
        <v>0</v>
      </c>
      <c r="Q271" s="23">
        <v>6599.29</v>
      </c>
      <c r="R271" s="23">
        <v>0</v>
      </c>
      <c r="S271" s="24" t="s">
        <v>1381</v>
      </c>
      <c r="T271" s="23">
        <v>174794.87</v>
      </c>
      <c r="U271" s="22" t="s">
        <v>220</v>
      </c>
      <c r="V271" s="20" t="s">
        <v>1165</v>
      </c>
      <c r="W271" s="25">
        <f t="shared" si="7"/>
        <v>1451</v>
      </c>
    </row>
    <row r="272" spans="1:23" s="26" customFormat="1" ht="297.75" customHeight="1" x14ac:dyDescent="0.2">
      <c r="A272" s="16">
        <v>18</v>
      </c>
      <c r="B272" s="17" t="s">
        <v>261</v>
      </c>
      <c r="C272" s="17" t="s">
        <v>639</v>
      </c>
      <c r="D272" s="17" t="s">
        <v>840</v>
      </c>
      <c r="E272" s="18">
        <v>1</v>
      </c>
      <c r="F272" s="19" t="s">
        <v>1227</v>
      </c>
      <c r="G272" s="20" t="s">
        <v>1228</v>
      </c>
      <c r="H272" s="20" t="s">
        <v>1228</v>
      </c>
      <c r="I272" s="21" t="s">
        <v>1229</v>
      </c>
      <c r="J272" s="22" t="s">
        <v>1230</v>
      </c>
      <c r="K272" s="22" t="s">
        <v>1231</v>
      </c>
      <c r="L272" s="22" t="s">
        <v>217</v>
      </c>
      <c r="M272" s="22" t="s">
        <v>615</v>
      </c>
      <c r="N272" s="22" t="s">
        <v>219</v>
      </c>
      <c r="O272" s="23">
        <v>1870670279.8800001</v>
      </c>
      <c r="P272" s="23">
        <v>62325648450.18</v>
      </c>
      <c r="Q272" s="23">
        <v>88538254.519999996</v>
      </c>
      <c r="R272" s="23">
        <v>61599284425.120003</v>
      </c>
      <c r="S272" s="24" t="s">
        <v>1540</v>
      </c>
      <c r="T272" s="23">
        <v>2685572559.46</v>
      </c>
      <c r="U272" s="22" t="s">
        <v>220</v>
      </c>
      <c r="V272" s="20" t="s">
        <v>1541</v>
      </c>
      <c r="W272" s="25">
        <f t="shared" si="7"/>
        <v>1588</v>
      </c>
    </row>
    <row r="273" spans="1:23" s="26" customFormat="1" ht="248.25" customHeight="1" x14ac:dyDescent="0.2">
      <c r="A273" s="16">
        <v>18</v>
      </c>
      <c r="B273" s="17" t="s">
        <v>261</v>
      </c>
      <c r="C273" s="17" t="s">
        <v>639</v>
      </c>
      <c r="D273" s="17" t="s">
        <v>840</v>
      </c>
      <c r="E273" s="18">
        <v>1</v>
      </c>
      <c r="F273" s="19" t="s">
        <v>1261</v>
      </c>
      <c r="G273" s="20" t="s">
        <v>1262</v>
      </c>
      <c r="H273" s="20" t="s">
        <v>1262</v>
      </c>
      <c r="I273" s="21" t="s">
        <v>1263</v>
      </c>
      <c r="J273" s="22" t="s">
        <v>1264</v>
      </c>
      <c r="K273" s="22" t="s">
        <v>1265</v>
      </c>
      <c r="L273" s="22" t="s">
        <v>217</v>
      </c>
      <c r="M273" s="22" t="s">
        <v>541</v>
      </c>
      <c r="N273" s="22" t="s">
        <v>620</v>
      </c>
      <c r="O273" s="23">
        <v>1000</v>
      </c>
      <c r="P273" s="23">
        <v>0</v>
      </c>
      <c r="Q273" s="23">
        <v>23195666</v>
      </c>
      <c r="R273" s="23">
        <v>23928075</v>
      </c>
      <c r="S273" s="24" t="s">
        <v>1746</v>
      </c>
      <c r="T273" s="23">
        <v>-731409</v>
      </c>
      <c r="U273" s="22" t="s">
        <v>220</v>
      </c>
      <c r="V273" s="20" t="s">
        <v>1266</v>
      </c>
      <c r="W273" s="25">
        <f t="shared" si="7"/>
        <v>1594</v>
      </c>
    </row>
    <row r="274" spans="1:23" s="9" customFormat="1" ht="24.75" customHeight="1" outlineLevel="3" x14ac:dyDescent="0.2">
      <c r="A274" s="34"/>
      <c r="B274" s="57" t="s">
        <v>603</v>
      </c>
      <c r="C274" s="58"/>
      <c r="D274" s="58"/>
      <c r="E274" s="35">
        <f>SUBTOTAL(9,E277:E288)</f>
        <v>11</v>
      </c>
      <c r="F274" s="36"/>
      <c r="G274" s="36"/>
      <c r="H274" s="36"/>
      <c r="I274" s="37"/>
      <c r="J274" s="36"/>
      <c r="K274" s="36"/>
      <c r="L274" s="36"/>
      <c r="M274" s="36"/>
      <c r="N274" s="36"/>
      <c r="O274" s="38"/>
      <c r="P274" s="39"/>
      <c r="Q274" s="39"/>
      <c r="R274" s="39"/>
      <c r="S274" s="36"/>
      <c r="T274" s="39"/>
      <c r="U274" s="36"/>
      <c r="V274" s="48"/>
      <c r="W274" s="53"/>
    </row>
    <row r="275" spans="1:23" s="46" customFormat="1" ht="12.75" outlineLevel="1" x14ac:dyDescent="0.2">
      <c r="A275" s="45"/>
      <c r="B275" s="55" t="s">
        <v>639</v>
      </c>
      <c r="C275" s="56" t="s">
        <v>637</v>
      </c>
      <c r="D275" s="56"/>
      <c r="E275" s="30">
        <f>SUBTOTAL(9,E277:E288)</f>
        <v>11</v>
      </c>
      <c r="F275" s="31"/>
      <c r="G275" s="31"/>
      <c r="H275" s="31"/>
      <c r="I275" s="32"/>
      <c r="J275" s="31"/>
      <c r="K275" s="31"/>
      <c r="L275" s="31"/>
      <c r="M275" s="31"/>
      <c r="N275" s="31"/>
      <c r="O275" s="33"/>
      <c r="P275" s="33"/>
      <c r="Q275" s="33"/>
      <c r="R275" s="33"/>
      <c r="S275" s="31"/>
      <c r="T275" s="33"/>
      <c r="U275" s="31"/>
      <c r="V275" s="49"/>
      <c r="W275" s="54"/>
    </row>
    <row r="276" spans="1:23" s="46" customFormat="1" ht="12.75" outlineLevel="2" x14ac:dyDescent="0.2">
      <c r="A276" s="44"/>
      <c r="B276" s="59" t="s">
        <v>253</v>
      </c>
      <c r="C276" s="60"/>
      <c r="D276" s="60"/>
      <c r="E276" s="40">
        <f>SUBTOTAL(9,E277:E280)</f>
        <v>4</v>
      </c>
      <c r="F276" s="41"/>
      <c r="G276" s="41"/>
      <c r="H276" s="41"/>
      <c r="I276" s="42"/>
      <c r="J276" s="41"/>
      <c r="K276" s="41"/>
      <c r="L276" s="41"/>
      <c r="M276" s="41"/>
      <c r="N276" s="41"/>
      <c r="O276" s="43"/>
      <c r="P276" s="43"/>
      <c r="Q276" s="43"/>
      <c r="R276" s="43"/>
      <c r="S276" s="41"/>
      <c r="T276" s="43"/>
      <c r="U276" s="41"/>
      <c r="V276" s="50"/>
      <c r="W276" s="54"/>
    </row>
    <row r="277" spans="1:23" s="26" customFormat="1" ht="243" customHeight="1" x14ac:dyDescent="0.2">
      <c r="A277" s="16">
        <v>21</v>
      </c>
      <c r="B277" s="17" t="s">
        <v>603</v>
      </c>
      <c r="C277" s="17" t="s">
        <v>639</v>
      </c>
      <c r="D277" s="17" t="s">
        <v>840</v>
      </c>
      <c r="E277" s="18">
        <v>1</v>
      </c>
      <c r="F277" s="19" t="s">
        <v>388</v>
      </c>
      <c r="G277" s="20" t="s">
        <v>1220</v>
      </c>
      <c r="H277" s="20" t="s">
        <v>478</v>
      </c>
      <c r="I277" s="21">
        <v>20092150001518</v>
      </c>
      <c r="J277" s="22" t="s">
        <v>864</v>
      </c>
      <c r="K277" s="22" t="s">
        <v>1267</v>
      </c>
      <c r="L277" s="22" t="s">
        <v>217</v>
      </c>
      <c r="M277" s="22" t="s">
        <v>356</v>
      </c>
      <c r="N277" s="22" t="s">
        <v>219</v>
      </c>
      <c r="O277" s="23">
        <v>146199836.94</v>
      </c>
      <c r="P277" s="23">
        <v>2940000</v>
      </c>
      <c r="Q277" s="23">
        <v>6116149.96</v>
      </c>
      <c r="R277" s="23">
        <v>7367906.8399999999</v>
      </c>
      <c r="S277" s="24" t="s">
        <v>1747</v>
      </c>
      <c r="T277" s="23">
        <v>147888080.06</v>
      </c>
      <c r="U277" s="22" t="s">
        <v>633</v>
      </c>
      <c r="V277" s="20" t="s">
        <v>1175</v>
      </c>
      <c r="W277" s="25">
        <f>IF(OR(LEFT(I277)="7",LEFT(I277,1)="8"),VALUE(RIGHT(I277,3)),VALUE(RIGHT(I277,4)))</f>
        <v>1518</v>
      </c>
    </row>
    <row r="278" spans="1:23" s="26" customFormat="1" ht="154.5" customHeight="1" x14ac:dyDescent="0.2">
      <c r="A278" s="16">
        <v>21</v>
      </c>
      <c r="B278" s="17" t="s">
        <v>603</v>
      </c>
      <c r="C278" s="17" t="s">
        <v>639</v>
      </c>
      <c r="D278" s="17" t="s">
        <v>840</v>
      </c>
      <c r="E278" s="18">
        <v>1</v>
      </c>
      <c r="F278" s="19" t="s">
        <v>604</v>
      </c>
      <c r="G278" s="20" t="s">
        <v>605</v>
      </c>
      <c r="H278" s="20" t="s">
        <v>644</v>
      </c>
      <c r="I278" s="21" t="s">
        <v>88</v>
      </c>
      <c r="J278" s="22" t="s">
        <v>89</v>
      </c>
      <c r="K278" s="22" t="s">
        <v>90</v>
      </c>
      <c r="L278" s="22" t="s">
        <v>217</v>
      </c>
      <c r="M278" s="22" t="s">
        <v>218</v>
      </c>
      <c r="N278" s="22" t="s">
        <v>320</v>
      </c>
      <c r="O278" s="23">
        <v>63810345.210000001</v>
      </c>
      <c r="P278" s="23">
        <v>18935948</v>
      </c>
      <c r="Q278" s="23">
        <v>2470065.81</v>
      </c>
      <c r="R278" s="23">
        <v>31178271.5</v>
      </c>
      <c r="S278" s="24" t="s">
        <v>1382</v>
      </c>
      <c r="T278" s="23">
        <v>54038087.520000003</v>
      </c>
      <c r="U278" s="22" t="s">
        <v>633</v>
      </c>
      <c r="V278" s="20" t="s">
        <v>1251</v>
      </c>
      <c r="W278" s="25">
        <f>IF(OR(LEFT(I278)="7",LEFT(I278,1)="8"),VALUE(RIGHT(I278,3)),VALUE(RIGHT(I278,4)))</f>
        <v>101</v>
      </c>
    </row>
    <row r="279" spans="1:23" s="26" customFormat="1" ht="154.5" customHeight="1" x14ac:dyDescent="0.2">
      <c r="A279" s="16">
        <v>21</v>
      </c>
      <c r="B279" s="17" t="s">
        <v>603</v>
      </c>
      <c r="C279" s="17" t="s">
        <v>639</v>
      </c>
      <c r="D279" s="17" t="s">
        <v>840</v>
      </c>
      <c r="E279" s="18">
        <v>1</v>
      </c>
      <c r="F279" s="19" t="s">
        <v>604</v>
      </c>
      <c r="G279" s="20" t="s">
        <v>605</v>
      </c>
      <c r="H279" s="20" t="s">
        <v>605</v>
      </c>
      <c r="I279" s="21">
        <v>800021271526</v>
      </c>
      <c r="J279" s="22" t="s">
        <v>606</v>
      </c>
      <c r="K279" s="22" t="s">
        <v>607</v>
      </c>
      <c r="L279" s="22" t="s">
        <v>656</v>
      </c>
      <c r="M279" s="22" t="s">
        <v>596</v>
      </c>
      <c r="N279" s="22" t="s">
        <v>741</v>
      </c>
      <c r="O279" s="23">
        <v>8643615.1300000008</v>
      </c>
      <c r="P279" s="23">
        <v>0</v>
      </c>
      <c r="Q279" s="23">
        <v>311688.71999999997</v>
      </c>
      <c r="R279" s="23">
        <v>35152.019999999997</v>
      </c>
      <c r="S279" s="24" t="s">
        <v>1383</v>
      </c>
      <c r="T279" s="23">
        <v>8134678.71</v>
      </c>
      <c r="U279" s="22" t="s">
        <v>633</v>
      </c>
      <c r="V279" s="20" t="s">
        <v>1748</v>
      </c>
      <c r="W279" s="25">
        <f>IF(OR(LEFT(I279)="7",LEFT(I279,1)="8"),VALUE(RIGHT(I279,3)),VALUE(RIGHT(I279,4)))</f>
        <v>526</v>
      </c>
    </row>
    <row r="280" spans="1:23" s="26" customFormat="1" ht="179.25" customHeight="1" x14ac:dyDescent="0.2">
      <c r="A280" s="16">
        <v>21</v>
      </c>
      <c r="B280" s="17" t="s">
        <v>603</v>
      </c>
      <c r="C280" s="17" t="s">
        <v>639</v>
      </c>
      <c r="D280" s="17" t="s">
        <v>840</v>
      </c>
      <c r="E280" s="18">
        <v>1</v>
      </c>
      <c r="F280" s="19" t="s">
        <v>604</v>
      </c>
      <c r="G280" s="20" t="s">
        <v>605</v>
      </c>
      <c r="H280" s="20" t="s">
        <v>432</v>
      </c>
      <c r="I280" s="21">
        <v>800021252527</v>
      </c>
      <c r="J280" s="22" t="s">
        <v>185</v>
      </c>
      <c r="K280" s="22" t="s">
        <v>186</v>
      </c>
      <c r="L280" s="22" t="s">
        <v>656</v>
      </c>
      <c r="M280" s="22" t="s">
        <v>596</v>
      </c>
      <c r="N280" s="22" t="s">
        <v>741</v>
      </c>
      <c r="O280" s="23">
        <v>0</v>
      </c>
      <c r="P280" s="23">
        <v>0</v>
      </c>
      <c r="Q280" s="23">
        <v>0</v>
      </c>
      <c r="R280" s="23">
        <v>0</v>
      </c>
      <c r="S280" s="24" t="s">
        <v>1749</v>
      </c>
      <c r="T280" s="23">
        <v>0</v>
      </c>
      <c r="U280" s="22" t="s">
        <v>633</v>
      </c>
      <c r="V280" s="20" t="s">
        <v>1750</v>
      </c>
      <c r="W280" s="25">
        <f>IF(OR(LEFT(I280)="7",LEFT(I280,1)="8"),VALUE(RIGHT(I280,3)),VALUE(RIGHT(I280,4)))</f>
        <v>527</v>
      </c>
    </row>
    <row r="281" spans="1:23" s="46" customFormat="1" ht="12.75" outlineLevel="2" x14ac:dyDescent="0.2">
      <c r="A281" s="44"/>
      <c r="B281" s="59" t="s">
        <v>254</v>
      </c>
      <c r="C281" s="60"/>
      <c r="D281" s="60"/>
      <c r="E281" s="40">
        <f>SUBTOTAL(9,E282:E288)</f>
        <v>7</v>
      </c>
      <c r="F281" s="41"/>
      <c r="G281" s="41"/>
      <c r="H281" s="41"/>
      <c r="I281" s="42"/>
      <c r="J281" s="41"/>
      <c r="K281" s="41"/>
      <c r="L281" s="41"/>
      <c r="M281" s="41"/>
      <c r="N281" s="41"/>
      <c r="O281" s="43"/>
      <c r="P281" s="43"/>
      <c r="Q281" s="43"/>
      <c r="R281" s="43"/>
      <c r="S281" s="41"/>
      <c r="T281" s="43"/>
      <c r="U281" s="41"/>
      <c r="V281" s="50"/>
      <c r="W281" s="54"/>
    </row>
    <row r="282" spans="1:23" s="26" customFormat="1" ht="154.5" customHeight="1" x14ac:dyDescent="0.2">
      <c r="A282" s="16">
        <v>21</v>
      </c>
      <c r="B282" s="17" t="s">
        <v>603</v>
      </c>
      <c r="C282" s="17" t="s">
        <v>639</v>
      </c>
      <c r="D282" s="17" t="s">
        <v>1080</v>
      </c>
      <c r="E282" s="18">
        <v>1</v>
      </c>
      <c r="F282" s="19">
        <v>210</v>
      </c>
      <c r="G282" s="20" t="s">
        <v>187</v>
      </c>
      <c r="H282" s="20" t="s">
        <v>188</v>
      </c>
      <c r="I282" s="21">
        <v>700021274026</v>
      </c>
      <c r="J282" s="22" t="s">
        <v>709</v>
      </c>
      <c r="K282" s="22" t="s">
        <v>710</v>
      </c>
      <c r="L282" s="22" t="s">
        <v>656</v>
      </c>
      <c r="M282" s="22" t="s">
        <v>711</v>
      </c>
      <c r="N282" s="22" t="s">
        <v>219</v>
      </c>
      <c r="O282" s="23">
        <v>6328.27</v>
      </c>
      <c r="P282" s="23">
        <v>0</v>
      </c>
      <c r="Q282" s="23">
        <v>0</v>
      </c>
      <c r="R282" s="23">
        <v>0</v>
      </c>
      <c r="S282" s="24" t="s">
        <v>1751</v>
      </c>
      <c r="T282" s="23">
        <v>6328.27</v>
      </c>
      <c r="U282" s="22" t="s">
        <v>633</v>
      </c>
      <c r="V282" s="20" t="s">
        <v>1752</v>
      </c>
      <c r="W282" s="25">
        <f t="shared" ref="W282:W288" si="8">IF(OR(LEFT(I282)="7",LEFT(I282,1)="8"),VALUE(RIGHT(I282,3)),VALUE(RIGHT(I282,4)))</f>
        <v>26</v>
      </c>
    </row>
    <row r="283" spans="1:23" s="26" customFormat="1" ht="154.5" customHeight="1" x14ac:dyDescent="0.2">
      <c r="A283" s="16">
        <v>21</v>
      </c>
      <c r="B283" s="17" t="s">
        <v>603</v>
      </c>
      <c r="C283" s="17" t="s">
        <v>639</v>
      </c>
      <c r="D283" s="17" t="s">
        <v>1080</v>
      </c>
      <c r="E283" s="18">
        <v>1</v>
      </c>
      <c r="F283" s="19">
        <v>210</v>
      </c>
      <c r="G283" s="20" t="s">
        <v>187</v>
      </c>
      <c r="H283" s="20" t="s">
        <v>188</v>
      </c>
      <c r="I283" s="21">
        <v>700021268119</v>
      </c>
      <c r="J283" s="22" t="s">
        <v>707</v>
      </c>
      <c r="K283" s="22" t="s">
        <v>708</v>
      </c>
      <c r="L283" s="22" t="s">
        <v>656</v>
      </c>
      <c r="M283" s="22" t="s">
        <v>385</v>
      </c>
      <c r="N283" s="22" t="s">
        <v>219</v>
      </c>
      <c r="O283" s="23">
        <v>1464.78</v>
      </c>
      <c r="P283" s="23">
        <v>0</v>
      </c>
      <c r="Q283" s="23">
        <v>78.37</v>
      </c>
      <c r="R283" s="23">
        <v>0</v>
      </c>
      <c r="S283" s="24" t="s">
        <v>1753</v>
      </c>
      <c r="T283" s="23">
        <v>1543.15</v>
      </c>
      <c r="U283" s="22" t="s">
        <v>633</v>
      </c>
      <c r="V283" s="20" t="s">
        <v>1754</v>
      </c>
      <c r="W283" s="25">
        <f t="shared" si="8"/>
        <v>119</v>
      </c>
    </row>
    <row r="284" spans="1:23" s="26" customFormat="1" ht="154.5" customHeight="1" x14ac:dyDescent="0.2">
      <c r="A284" s="16">
        <v>21</v>
      </c>
      <c r="B284" s="17" t="s">
        <v>603</v>
      </c>
      <c r="C284" s="17" t="s">
        <v>639</v>
      </c>
      <c r="D284" s="17" t="s">
        <v>1080</v>
      </c>
      <c r="E284" s="18">
        <v>1</v>
      </c>
      <c r="F284" s="19">
        <v>210</v>
      </c>
      <c r="G284" s="20" t="s">
        <v>187</v>
      </c>
      <c r="H284" s="20" t="s">
        <v>188</v>
      </c>
      <c r="I284" s="21">
        <v>700021211125</v>
      </c>
      <c r="J284" s="22" t="s">
        <v>189</v>
      </c>
      <c r="K284" s="22" t="s">
        <v>705</v>
      </c>
      <c r="L284" s="22" t="s">
        <v>656</v>
      </c>
      <c r="M284" s="22" t="s">
        <v>598</v>
      </c>
      <c r="N284" s="22" t="s">
        <v>219</v>
      </c>
      <c r="O284" s="23">
        <v>5279234.01</v>
      </c>
      <c r="P284" s="23">
        <v>0</v>
      </c>
      <c r="Q284" s="23">
        <v>627934.05000000005</v>
      </c>
      <c r="R284" s="23">
        <v>0</v>
      </c>
      <c r="S284" s="24" t="s">
        <v>1755</v>
      </c>
      <c r="T284" s="23">
        <v>5907168.0599999996</v>
      </c>
      <c r="U284" s="22" t="s">
        <v>633</v>
      </c>
      <c r="V284" s="20" t="s">
        <v>1756</v>
      </c>
      <c r="W284" s="25">
        <f t="shared" si="8"/>
        <v>125</v>
      </c>
    </row>
    <row r="285" spans="1:23" s="26" customFormat="1" ht="154.5" customHeight="1" x14ac:dyDescent="0.2">
      <c r="A285" s="16">
        <v>21</v>
      </c>
      <c r="B285" s="17" t="s">
        <v>603</v>
      </c>
      <c r="C285" s="17" t="s">
        <v>639</v>
      </c>
      <c r="D285" s="17" t="s">
        <v>1080</v>
      </c>
      <c r="E285" s="18">
        <v>1</v>
      </c>
      <c r="F285" s="19">
        <v>210</v>
      </c>
      <c r="G285" s="20" t="s">
        <v>187</v>
      </c>
      <c r="H285" s="20" t="s">
        <v>188</v>
      </c>
      <c r="I285" s="21">
        <v>700021261306</v>
      </c>
      <c r="J285" s="22" t="s">
        <v>706</v>
      </c>
      <c r="K285" s="22" t="s">
        <v>198</v>
      </c>
      <c r="L285" s="22" t="s">
        <v>656</v>
      </c>
      <c r="M285" s="22" t="s">
        <v>385</v>
      </c>
      <c r="N285" s="22" t="s">
        <v>219</v>
      </c>
      <c r="O285" s="23">
        <v>157.34</v>
      </c>
      <c r="P285" s="23">
        <v>0</v>
      </c>
      <c r="Q285" s="23">
        <v>0</v>
      </c>
      <c r="R285" s="23">
        <v>0</v>
      </c>
      <c r="S285" s="24" t="s">
        <v>1757</v>
      </c>
      <c r="T285" s="23">
        <v>157.34</v>
      </c>
      <c r="U285" s="22" t="s">
        <v>633</v>
      </c>
      <c r="V285" s="20" t="s">
        <v>1758</v>
      </c>
      <c r="W285" s="25">
        <f t="shared" si="8"/>
        <v>306</v>
      </c>
    </row>
    <row r="286" spans="1:23" s="26" customFormat="1" ht="210.75" customHeight="1" x14ac:dyDescent="0.2">
      <c r="A286" s="16">
        <v>21</v>
      </c>
      <c r="B286" s="17" t="s">
        <v>603</v>
      </c>
      <c r="C286" s="17" t="s">
        <v>639</v>
      </c>
      <c r="D286" s="17" t="s">
        <v>1080</v>
      </c>
      <c r="E286" s="18">
        <v>1</v>
      </c>
      <c r="F286" s="19">
        <v>210</v>
      </c>
      <c r="G286" s="20" t="s">
        <v>187</v>
      </c>
      <c r="H286" s="20" t="s">
        <v>188</v>
      </c>
      <c r="I286" s="21">
        <v>700021276331</v>
      </c>
      <c r="J286" s="22" t="s">
        <v>712</v>
      </c>
      <c r="K286" s="22" t="s">
        <v>713</v>
      </c>
      <c r="L286" s="22" t="s">
        <v>656</v>
      </c>
      <c r="M286" s="22" t="s">
        <v>385</v>
      </c>
      <c r="N286" s="22" t="s">
        <v>219</v>
      </c>
      <c r="O286" s="23">
        <v>0</v>
      </c>
      <c r="P286" s="23">
        <v>0</v>
      </c>
      <c r="Q286" s="23">
        <v>0</v>
      </c>
      <c r="R286" s="23">
        <v>0</v>
      </c>
      <c r="S286" s="24" t="s">
        <v>1759</v>
      </c>
      <c r="T286" s="23">
        <v>0</v>
      </c>
      <c r="U286" s="22" t="s">
        <v>633</v>
      </c>
      <c r="V286" s="20" t="s">
        <v>1760</v>
      </c>
      <c r="W286" s="25">
        <f t="shared" si="8"/>
        <v>331</v>
      </c>
    </row>
    <row r="287" spans="1:23" s="26" customFormat="1" ht="176.25" customHeight="1" x14ac:dyDescent="0.2">
      <c r="A287" s="16">
        <v>21</v>
      </c>
      <c r="B287" s="17" t="s">
        <v>603</v>
      </c>
      <c r="C287" s="17" t="s">
        <v>639</v>
      </c>
      <c r="D287" s="17" t="s">
        <v>1080</v>
      </c>
      <c r="E287" s="18">
        <v>1</v>
      </c>
      <c r="F287" s="19">
        <v>210</v>
      </c>
      <c r="G287" s="20" t="s">
        <v>187</v>
      </c>
      <c r="H287" s="20" t="s">
        <v>188</v>
      </c>
      <c r="I287" s="21">
        <v>700021300336</v>
      </c>
      <c r="J287" s="22" t="s">
        <v>714</v>
      </c>
      <c r="K287" s="22" t="s">
        <v>715</v>
      </c>
      <c r="L287" s="22" t="s">
        <v>656</v>
      </c>
      <c r="M287" s="22" t="s">
        <v>385</v>
      </c>
      <c r="N287" s="22" t="s">
        <v>219</v>
      </c>
      <c r="O287" s="23">
        <v>4825393.96</v>
      </c>
      <c r="P287" s="23">
        <v>0</v>
      </c>
      <c r="Q287" s="23">
        <v>58956.59</v>
      </c>
      <c r="R287" s="23">
        <v>0</v>
      </c>
      <c r="S287" s="24" t="s">
        <v>1761</v>
      </c>
      <c r="T287" s="23">
        <v>4884350.55</v>
      </c>
      <c r="U287" s="22" t="s">
        <v>633</v>
      </c>
      <c r="V287" s="20" t="s">
        <v>1762</v>
      </c>
      <c r="W287" s="25">
        <f t="shared" si="8"/>
        <v>336</v>
      </c>
    </row>
    <row r="288" spans="1:23" s="26" customFormat="1" ht="204.75" customHeight="1" x14ac:dyDescent="0.2">
      <c r="A288" s="16">
        <v>21</v>
      </c>
      <c r="B288" s="17" t="s">
        <v>603</v>
      </c>
      <c r="C288" s="17" t="s">
        <v>639</v>
      </c>
      <c r="D288" s="17" t="s">
        <v>1080</v>
      </c>
      <c r="E288" s="18">
        <v>1</v>
      </c>
      <c r="F288" s="19" t="s">
        <v>604</v>
      </c>
      <c r="G288" s="20" t="s">
        <v>605</v>
      </c>
      <c r="H288" s="20" t="s">
        <v>716</v>
      </c>
      <c r="I288" s="21">
        <v>700021258044</v>
      </c>
      <c r="J288" s="22" t="s">
        <v>717</v>
      </c>
      <c r="K288" s="22" t="s">
        <v>199</v>
      </c>
      <c r="L288" s="22" t="s">
        <v>656</v>
      </c>
      <c r="M288" s="22" t="s">
        <v>751</v>
      </c>
      <c r="N288" s="22" t="s">
        <v>620</v>
      </c>
      <c r="O288" s="23">
        <v>0</v>
      </c>
      <c r="P288" s="23">
        <v>0</v>
      </c>
      <c r="Q288" s="23">
        <v>0</v>
      </c>
      <c r="R288" s="23">
        <v>0</v>
      </c>
      <c r="S288" s="24" t="s">
        <v>1763</v>
      </c>
      <c r="T288" s="23">
        <v>56110616.020000003</v>
      </c>
      <c r="U288" s="22" t="s">
        <v>633</v>
      </c>
      <c r="V288" s="20" t="s">
        <v>1272</v>
      </c>
      <c r="W288" s="25">
        <f t="shared" si="8"/>
        <v>44</v>
      </c>
    </row>
    <row r="289" spans="1:23" s="9" customFormat="1" ht="36" customHeight="1" outlineLevel="3" x14ac:dyDescent="0.2">
      <c r="A289" s="34"/>
      <c r="B289" s="57" t="s">
        <v>60</v>
      </c>
      <c r="C289" s="58"/>
      <c r="D289" s="58"/>
      <c r="E289" s="35">
        <f>SUBTOTAL(9,E292:F391)</f>
        <v>99</v>
      </c>
      <c r="F289" s="36"/>
      <c r="G289" s="36"/>
      <c r="H289" s="36"/>
      <c r="I289" s="37"/>
      <c r="J289" s="36"/>
      <c r="K289" s="36"/>
      <c r="L289" s="36"/>
      <c r="M289" s="36"/>
      <c r="N289" s="36"/>
      <c r="O289" s="38"/>
      <c r="P289" s="39"/>
      <c r="Q289" s="39"/>
      <c r="R289" s="39"/>
      <c r="S289" s="36"/>
      <c r="T289" s="39"/>
      <c r="U289" s="36"/>
      <c r="V289" s="48"/>
      <c r="W289" s="53"/>
    </row>
    <row r="290" spans="1:23" s="46" customFormat="1" ht="12.75" outlineLevel="1" x14ac:dyDescent="0.2">
      <c r="A290" s="45"/>
      <c r="B290" s="55" t="s">
        <v>639</v>
      </c>
      <c r="C290" s="56" t="s">
        <v>637</v>
      </c>
      <c r="D290" s="56"/>
      <c r="E290" s="30">
        <f>SUBTOTAL(9,E292:E391)</f>
        <v>99</v>
      </c>
      <c r="F290" s="31"/>
      <c r="G290" s="31"/>
      <c r="H290" s="31"/>
      <c r="I290" s="32"/>
      <c r="J290" s="31"/>
      <c r="K290" s="31"/>
      <c r="L290" s="31"/>
      <c r="M290" s="31"/>
      <c r="N290" s="31"/>
      <c r="O290" s="33"/>
      <c r="P290" s="33"/>
      <c r="Q290" s="33"/>
      <c r="R290" s="33"/>
      <c r="S290" s="31"/>
      <c r="T290" s="33"/>
      <c r="U290" s="31"/>
      <c r="V290" s="49"/>
      <c r="W290" s="54"/>
    </row>
    <row r="291" spans="1:23" s="46" customFormat="1" ht="12.75" outlineLevel="2" x14ac:dyDescent="0.2">
      <c r="A291" s="44"/>
      <c r="B291" s="59" t="s">
        <v>253</v>
      </c>
      <c r="C291" s="60"/>
      <c r="D291" s="60"/>
      <c r="E291" s="40">
        <f>SUBTOTAL(9,E292:E354)</f>
        <v>63</v>
      </c>
      <c r="F291" s="41"/>
      <c r="G291" s="41"/>
      <c r="H291" s="41"/>
      <c r="I291" s="42"/>
      <c r="J291" s="41"/>
      <c r="K291" s="41"/>
      <c r="L291" s="41"/>
      <c r="M291" s="41"/>
      <c r="N291" s="41"/>
      <c r="O291" s="43"/>
      <c r="P291" s="43"/>
      <c r="Q291" s="43"/>
      <c r="R291" s="43"/>
      <c r="S291" s="41"/>
      <c r="T291" s="43"/>
      <c r="U291" s="41"/>
      <c r="V291" s="50"/>
      <c r="W291" s="54"/>
    </row>
    <row r="292" spans="1:23" s="26" customFormat="1" ht="345" customHeight="1" x14ac:dyDescent="0.2">
      <c r="A292" s="16">
        <v>38</v>
      </c>
      <c r="B292" s="17" t="s">
        <v>60</v>
      </c>
      <c r="C292" s="17" t="s">
        <v>639</v>
      </c>
      <c r="D292" s="17" t="s">
        <v>840</v>
      </c>
      <c r="E292" s="18">
        <v>1</v>
      </c>
      <c r="F292" s="19" t="s">
        <v>958</v>
      </c>
      <c r="G292" s="20" t="s">
        <v>959</v>
      </c>
      <c r="H292" s="20" t="s">
        <v>959</v>
      </c>
      <c r="I292" s="21" t="s">
        <v>960</v>
      </c>
      <c r="J292" s="22" t="s">
        <v>961</v>
      </c>
      <c r="K292" s="22" t="s">
        <v>962</v>
      </c>
      <c r="L292" s="22" t="s">
        <v>489</v>
      </c>
      <c r="M292" s="22" t="s">
        <v>963</v>
      </c>
      <c r="N292" s="22" t="s">
        <v>625</v>
      </c>
      <c r="O292" s="23">
        <v>115833</v>
      </c>
      <c r="P292" s="23">
        <v>0</v>
      </c>
      <c r="Q292" s="23">
        <v>3893</v>
      </c>
      <c r="R292" s="23">
        <v>30352</v>
      </c>
      <c r="S292" s="24" t="s">
        <v>1384</v>
      </c>
      <c r="T292" s="23">
        <v>89377</v>
      </c>
      <c r="U292" s="22" t="s">
        <v>633</v>
      </c>
      <c r="V292" s="20" t="s">
        <v>1542</v>
      </c>
      <c r="W292" s="25">
        <f t="shared" ref="W292:W323" si="9">IF(OR(LEFT(I292)="7",LEFT(I292,1)="8"),VALUE(RIGHT(I292,3)),VALUE(RIGHT(I292,4)))</f>
        <v>1547</v>
      </c>
    </row>
    <row r="293" spans="1:23" s="26" customFormat="1" ht="154.5" customHeight="1" x14ac:dyDescent="0.2">
      <c r="A293" s="16">
        <v>38</v>
      </c>
      <c r="B293" s="17" t="s">
        <v>60</v>
      </c>
      <c r="C293" s="17" t="s">
        <v>639</v>
      </c>
      <c r="D293" s="17" t="s">
        <v>840</v>
      </c>
      <c r="E293" s="18">
        <v>1</v>
      </c>
      <c r="F293" s="19" t="s">
        <v>406</v>
      </c>
      <c r="G293" s="20" t="s">
        <v>407</v>
      </c>
      <c r="H293" s="20" t="s">
        <v>407</v>
      </c>
      <c r="I293" s="21" t="s">
        <v>408</v>
      </c>
      <c r="J293" s="22" t="s">
        <v>409</v>
      </c>
      <c r="K293" s="22" t="s">
        <v>76</v>
      </c>
      <c r="L293" s="22" t="s">
        <v>656</v>
      </c>
      <c r="M293" s="22" t="s">
        <v>365</v>
      </c>
      <c r="N293" s="22" t="s">
        <v>625</v>
      </c>
      <c r="O293" s="23">
        <v>2683960.21</v>
      </c>
      <c r="P293" s="23">
        <v>0</v>
      </c>
      <c r="Q293" s="23">
        <v>57876.49</v>
      </c>
      <c r="R293" s="23">
        <v>17400</v>
      </c>
      <c r="S293" s="24" t="s">
        <v>1764</v>
      </c>
      <c r="T293" s="23">
        <v>2724436.7</v>
      </c>
      <c r="U293" s="22" t="s">
        <v>220</v>
      </c>
      <c r="V293" s="20" t="s">
        <v>1273</v>
      </c>
      <c r="W293" s="25">
        <f t="shared" si="9"/>
        <v>1103</v>
      </c>
    </row>
    <row r="294" spans="1:23" s="26" customFormat="1" ht="154.5" customHeight="1" x14ac:dyDescent="0.2">
      <c r="A294" s="16">
        <v>38</v>
      </c>
      <c r="B294" s="17" t="s">
        <v>60</v>
      </c>
      <c r="C294" s="17" t="s">
        <v>639</v>
      </c>
      <c r="D294" s="17" t="s">
        <v>840</v>
      </c>
      <c r="E294" s="18">
        <v>1</v>
      </c>
      <c r="F294" s="19" t="s">
        <v>406</v>
      </c>
      <c r="G294" s="20" t="s">
        <v>407</v>
      </c>
      <c r="H294" s="20" t="s">
        <v>407</v>
      </c>
      <c r="I294" s="21" t="s">
        <v>560</v>
      </c>
      <c r="J294" s="22" t="s">
        <v>561</v>
      </c>
      <c r="K294" s="22" t="s">
        <v>841</v>
      </c>
      <c r="L294" s="22" t="s">
        <v>656</v>
      </c>
      <c r="M294" s="22" t="s">
        <v>562</v>
      </c>
      <c r="N294" s="22" t="s">
        <v>741</v>
      </c>
      <c r="O294" s="23">
        <v>877613.38</v>
      </c>
      <c r="P294" s="23">
        <v>0</v>
      </c>
      <c r="Q294" s="23">
        <v>32469.8</v>
      </c>
      <c r="R294" s="23">
        <v>8700</v>
      </c>
      <c r="S294" s="24" t="s">
        <v>1765</v>
      </c>
      <c r="T294" s="23">
        <v>901383.18</v>
      </c>
      <c r="U294" s="22" t="s">
        <v>220</v>
      </c>
      <c r="V294" s="20" t="s">
        <v>1766</v>
      </c>
      <c r="W294" s="25">
        <f t="shared" si="9"/>
        <v>1491</v>
      </c>
    </row>
    <row r="295" spans="1:23" s="26" customFormat="1" ht="195" customHeight="1" x14ac:dyDescent="0.2">
      <c r="A295" s="16">
        <v>38</v>
      </c>
      <c r="B295" s="17" t="s">
        <v>60</v>
      </c>
      <c r="C295" s="17" t="s">
        <v>639</v>
      </c>
      <c r="D295" s="17" t="s">
        <v>840</v>
      </c>
      <c r="E295" s="18">
        <v>1</v>
      </c>
      <c r="F295" s="19" t="s">
        <v>77</v>
      </c>
      <c r="G295" s="20" t="s">
        <v>78</v>
      </c>
      <c r="H295" s="20" t="s">
        <v>78</v>
      </c>
      <c r="I295" s="21" t="s">
        <v>79</v>
      </c>
      <c r="J295" s="22" t="s">
        <v>294</v>
      </c>
      <c r="K295" s="22" t="s">
        <v>842</v>
      </c>
      <c r="L295" s="22" t="s">
        <v>656</v>
      </c>
      <c r="M295" s="22" t="s">
        <v>365</v>
      </c>
      <c r="N295" s="22" t="s">
        <v>219</v>
      </c>
      <c r="O295" s="23">
        <v>47100904</v>
      </c>
      <c r="P295" s="23">
        <v>0</v>
      </c>
      <c r="Q295" s="23">
        <v>1503722</v>
      </c>
      <c r="R295" s="23">
        <v>8565490</v>
      </c>
      <c r="S295" s="24" t="s">
        <v>1385</v>
      </c>
      <c r="T295" s="23">
        <v>40039136</v>
      </c>
      <c r="U295" s="22" t="s">
        <v>220</v>
      </c>
      <c r="V295" s="20" t="s">
        <v>1435</v>
      </c>
      <c r="W295" s="25">
        <f t="shared" si="9"/>
        <v>1116</v>
      </c>
    </row>
    <row r="296" spans="1:23" s="26" customFormat="1" ht="213.75" customHeight="1" x14ac:dyDescent="0.2">
      <c r="A296" s="16">
        <v>38</v>
      </c>
      <c r="B296" s="17" t="s">
        <v>60</v>
      </c>
      <c r="C296" s="17" t="s">
        <v>639</v>
      </c>
      <c r="D296" s="17" t="s">
        <v>840</v>
      </c>
      <c r="E296" s="18">
        <v>1</v>
      </c>
      <c r="F296" s="19" t="s">
        <v>661</v>
      </c>
      <c r="G296" s="20" t="s">
        <v>907</v>
      </c>
      <c r="H296" s="20" t="s">
        <v>907</v>
      </c>
      <c r="I296" s="21" t="s">
        <v>663</v>
      </c>
      <c r="J296" s="22" t="s">
        <v>664</v>
      </c>
      <c r="K296" s="22" t="s">
        <v>908</v>
      </c>
      <c r="L296" s="22" t="s">
        <v>656</v>
      </c>
      <c r="M296" s="22" t="s">
        <v>365</v>
      </c>
      <c r="N296" s="22" t="s">
        <v>620</v>
      </c>
      <c r="O296" s="23">
        <v>105397756.06</v>
      </c>
      <c r="P296" s="23">
        <v>0</v>
      </c>
      <c r="Q296" s="23">
        <v>3578871.32</v>
      </c>
      <c r="R296" s="23">
        <v>10513361.26</v>
      </c>
      <c r="S296" s="24" t="s">
        <v>1480</v>
      </c>
      <c r="T296" s="23">
        <v>98463266.120000005</v>
      </c>
      <c r="U296" s="22" t="s">
        <v>633</v>
      </c>
      <c r="V296" s="20" t="s">
        <v>1221</v>
      </c>
      <c r="W296" s="25">
        <f t="shared" si="9"/>
        <v>1111</v>
      </c>
    </row>
    <row r="297" spans="1:23" s="26" customFormat="1" ht="209.25" customHeight="1" x14ac:dyDescent="0.2">
      <c r="A297" s="16">
        <v>38</v>
      </c>
      <c r="B297" s="17" t="s">
        <v>60</v>
      </c>
      <c r="C297" s="17" t="s">
        <v>639</v>
      </c>
      <c r="D297" s="17" t="s">
        <v>840</v>
      </c>
      <c r="E297" s="18">
        <v>1</v>
      </c>
      <c r="F297" s="19" t="s">
        <v>661</v>
      </c>
      <c r="G297" s="20" t="s">
        <v>662</v>
      </c>
      <c r="H297" s="20" t="s">
        <v>662</v>
      </c>
      <c r="I297" s="21" t="s">
        <v>665</v>
      </c>
      <c r="J297" s="22" t="s">
        <v>666</v>
      </c>
      <c r="K297" s="22" t="s">
        <v>667</v>
      </c>
      <c r="L297" s="22" t="s">
        <v>656</v>
      </c>
      <c r="M297" s="22" t="s">
        <v>797</v>
      </c>
      <c r="N297" s="22" t="s">
        <v>320</v>
      </c>
      <c r="O297" s="23">
        <v>5089710.5599999996</v>
      </c>
      <c r="P297" s="23">
        <v>0</v>
      </c>
      <c r="Q297" s="23">
        <v>187993.16</v>
      </c>
      <c r="R297" s="23">
        <v>0</v>
      </c>
      <c r="S297" s="24" t="s">
        <v>1767</v>
      </c>
      <c r="T297" s="23">
        <v>5277703.72</v>
      </c>
      <c r="U297" s="22" t="s">
        <v>633</v>
      </c>
      <c r="V297" s="20" t="s">
        <v>1222</v>
      </c>
      <c r="W297" s="25">
        <f t="shared" si="9"/>
        <v>1371</v>
      </c>
    </row>
    <row r="298" spans="1:23" s="26" customFormat="1" ht="165.75" customHeight="1" x14ac:dyDescent="0.2">
      <c r="A298" s="16">
        <v>38</v>
      </c>
      <c r="B298" s="17" t="s">
        <v>60</v>
      </c>
      <c r="C298" s="17" t="s">
        <v>639</v>
      </c>
      <c r="D298" s="17" t="s">
        <v>840</v>
      </c>
      <c r="E298" s="18">
        <v>1</v>
      </c>
      <c r="F298" s="19" t="s">
        <v>668</v>
      </c>
      <c r="G298" s="20" t="s">
        <v>669</v>
      </c>
      <c r="H298" s="20" t="s">
        <v>669</v>
      </c>
      <c r="I298" s="21" t="s">
        <v>670</v>
      </c>
      <c r="J298" s="22" t="s">
        <v>671</v>
      </c>
      <c r="K298" s="22" t="s">
        <v>71</v>
      </c>
      <c r="L298" s="22" t="s">
        <v>656</v>
      </c>
      <c r="M298" s="22" t="s">
        <v>365</v>
      </c>
      <c r="N298" s="22" t="s">
        <v>219</v>
      </c>
      <c r="O298" s="23">
        <v>32930552.57</v>
      </c>
      <c r="P298" s="23">
        <v>0</v>
      </c>
      <c r="Q298" s="23">
        <v>829768.84</v>
      </c>
      <c r="R298" s="23">
        <v>17317688.18</v>
      </c>
      <c r="S298" s="24" t="s">
        <v>1768</v>
      </c>
      <c r="T298" s="23">
        <v>16442633.23</v>
      </c>
      <c r="U298" s="22" t="s">
        <v>633</v>
      </c>
      <c r="V298" s="20" t="s">
        <v>1543</v>
      </c>
      <c r="W298" s="25">
        <f t="shared" si="9"/>
        <v>1125</v>
      </c>
    </row>
    <row r="299" spans="1:23" s="26" customFormat="1" ht="258" customHeight="1" x14ac:dyDescent="0.2">
      <c r="A299" s="16">
        <v>38</v>
      </c>
      <c r="B299" s="17" t="s">
        <v>60</v>
      </c>
      <c r="C299" s="17" t="s">
        <v>639</v>
      </c>
      <c r="D299" s="17" t="s">
        <v>840</v>
      </c>
      <c r="E299" s="18">
        <v>1</v>
      </c>
      <c r="F299" s="19" t="s">
        <v>72</v>
      </c>
      <c r="G299" s="20" t="s">
        <v>479</v>
      </c>
      <c r="H299" s="20" t="s">
        <v>479</v>
      </c>
      <c r="I299" s="21" t="s">
        <v>480</v>
      </c>
      <c r="J299" s="22" t="s">
        <v>503</v>
      </c>
      <c r="K299" s="22" t="s">
        <v>371</v>
      </c>
      <c r="L299" s="22" t="s">
        <v>656</v>
      </c>
      <c r="M299" s="22" t="s">
        <v>365</v>
      </c>
      <c r="N299" s="22" t="s">
        <v>219</v>
      </c>
      <c r="O299" s="23">
        <v>29853709.949999999</v>
      </c>
      <c r="P299" s="23">
        <v>0</v>
      </c>
      <c r="Q299" s="23">
        <v>940973.39</v>
      </c>
      <c r="R299" s="23">
        <v>5133095.7699999996</v>
      </c>
      <c r="S299" s="24" t="s">
        <v>1544</v>
      </c>
      <c r="T299" s="23">
        <v>25661587.57</v>
      </c>
      <c r="U299" s="22" t="s">
        <v>633</v>
      </c>
      <c r="V299" s="20" t="s">
        <v>1545</v>
      </c>
      <c r="W299" s="25">
        <f t="shared" si="9"/>
        <v>1112</v>
      </c>
    </row>
    <row r="300" spans="1:23" s="26" customFormat="1" ht="154.5" customHeight="1" x14ac:dyDescent="0.2">
      <c r="A300" s="16">
        <v>38</v>
      </c>
      <c r="B300" s="17" t="s">
        <v>60</v>
      </c>
      <c r="C300" s="17" t="s">
        <v>639</v>
      </c>
      <c r="D300" s="17" t="s">
        <v>840</v>
      </c>
      <c r="E300" s="18">
        <v>1</v>
      </c>
      <c r="F300" s="19" t="s">
        <v>116</v>
      </c>
      <c r="G300" s="20" t="s">
        <v>117</v>
      </c>
      <c r="H300" s="20" t="s">
        <v>117</v>
      </c>
      <c r="I300" s="21" t="s">
        <v>118</v>
      </c>
      <c r="J300" s="22" t="s">
        <v>119</v>
      </c>
      <c r="K300" s="22" t="s">
        <v>372</v>
      </c>
      <c r="L300" s="22" t="s">
        <v>656</v>
      </c>
      <c r="M300" s="22" t="s">
        <v>365</v>
      </c>
      <c r="N300" s="22" t="s">
        <v>219</v>
      </c>
      <c r="O300" s="23">
        <v>67527872.239999995</v>
      </c>
      <c r="P300" s="23">
        <v>2766853.59</v>
      </c>
      <c r="Q300" s="23">
        <v>2838015.89</v>
      </c>
      <c r="R300" s="23">
        <v>2836213.2</v>
      </c>
      <c r="S300" s="24" t="s">
        <v>1386</v>
      </c>
      <c r="T300" s="23">
        <v>70296528.519999996</v>
      </c>
      <c r="U300" s="22" t="s">
        <v>633</v>
      </c>
      <c r="V300" s="20" t="s">
        <v>1769</v>
      </c>
      <c r="W300" s="25">
        <f t="shared" si="9"/>
        <v>1044</v>
      </c>
    </row>
    <row r="301" spans="1:23" s="26" customFormat="1" ht="231" customHeight="1" x14ac:dyDescent="0.2">
      <c r="A301" s="16">
        <v>38</v>
      </c>
      <c r="B301" s="17" t="s">
        <v>60</v>
      </c>
      <c r="C301" s="17" t="s">
        <v>639</v>
      </c>
      <c r="D301" s="17" t="s">
        <v>840</v>
      </c>
      <c r="E301" s="18">
        <v>1</v>
      </c>
      <c r="F301" s="19" t="s">
        <v>116</v>
      </c>
      <c r="G301" s="20" t="s">
        <v>117</v>
      </c>
      <c r="H301" s="20" t="s">
        <v>117</v>
      </c>
      <c r="I301" s="21" t="s">
        <v>481</v>
      </c>
      <c r="J301" s="22" t="s">
        <v>482</v>
      </c>
      <c r="K301" s="22" t="s">
        <v>373</v>
      </c>
      <c r="L301" s="22" t="s">
        <v>656</v>
      </c>
      <c r="M301" s="22" t="s">
        <v>365</v>
      </c>
      <c r="N301" s="22" t="s">
        <v>219</v>
      </c>
      <c r="O301" s="23">
        <v>286955214.92000002</v>
      </c>
      <c r="P301" s="23">
        <v>123709341.53</v>
      </c>
      <c r="Q301" s="23">
        <v>16965359.989999998</v>
      </c>
      <c r="R301" s="23">
        <v>115136044.89</v>
      </c>
      <c r="S301" s="24" t="s">
        <v>1387</v>
      </c>
      <c r="T301" s="23">
        <v>312493871.55000001</v>
      </c>
      <c r="U301" s="22" t="s">
        <v>633</v>
      </c>
      <c r="V301" s="20" t="s">
        <v>1770</v>
      </c>
      <c r="W301" s="25">
        <f t="shared" si="9"/>
        <v>1114</v>
      </c>
    </row>
    <row r="302" spans="1:23" s="26" customFormat="1" ht="154.5" customHeight="1" x14ac:dyDescent="0.2">
      <c r="A302" s="16">
        <v>38</v>
      </c>
      <c r="B302" s="17" t="s">
        <v>60</v>
      </c>
      <c r="C302" s="17" t="s">
        <v>639</v>
      </c>
      <c r="D302" s="17" t="s">
        <v>840</v>
      </c>
      <c r="E302" s="18">
        <v>1</v>
      </c>
      <c r="F302" s="19" t="s">
        <v>687</v>
      </c>
      <c r="G302" s="20" t="s">
        <v>688</v>
      </c>
      <c r="H302" s="20" t="s">
        <v>688</v>
      </c>
      <c r="I302" s="21" t="s">
        <v>689</v>
      </c>
      <c r="J302" s="22" t="s">
        <v>690</v>
      </c>
      <c r="K302" s="22" t="s">
        <v>691</v>
      </c>
      <c r="L302" s="22" t="s">
        <v>656</v>
      </c>
      <c r="M302" s="22" t="s">
        <v>751</v>
      </c>
      <c r="N302" s="22" t="s">
        <v>219</v>
      </c>
      <c r="O302" s="23">
        <v>2258990.81</v>
      </c>
      <c r="P302" s="23">
        <v>0</v>
      </c>
      <c r="Q302" s="23">
        <v>55468.24</v>
      </c>
      <c r="R302" s="23">
        <v>1358036.28</v>
      </c>
      <c r="S302" s="24" t="s">
        <v>1771</v>
      </c>
      <c r="T302" s="23">
        <v>956422.77</v>
      </c>
      <c r="U302" s="22" t="s">
        <v>220</v>
      </c>
      <c r="V302" s="20" t="s">
        <v>1481</v>
      </c>
      <c r="W302" s="25">
        <f t="shared" si="9"/>
        <v>1119</v>
      </c>
    </row>
    <row r="303" spans="1:23" s="26" customFormat="1" ht="213" customHeight="1" x14ac:dyDescent="0.2">
      <c r="A303" s="16">
        <v>38</v>
      </c>
      <c r="B303" s="17" t="s">
        <v>60</v>
      </c>
      <c r="C303" s="17" t="s">
        <v>639</v>
      </c>
      <c r="D303" s="17" t="s">
        <v>840</v>
      </c>
      <c r="E303" s="18">
        <v>1</v>
      </c>
      <c r="F303" s="19" t="s">
        <v>964</v>
      </c>
      <c r="G303" s="20" t="s">
        <v>965</v>
      </c>
      <c r="H303" s="20" t="s">
        <v>965</v>
      </c>
      <c r="I303" s="21" t="s">
        <v>966</v>
      </c>
      <c r="J303" s="22" t="s">
        <v>967</v>
      </c>
      <c r="K303" s="22" t="s">
        <v>968</v>
      </c>
      <c r="L303" s="22" t="s">
        <v>489</v>
      </c>
      <c r="M303" s="22" t="s">
        <v>969</v>
      </c>
      <c r="N303" s="22" t="s">
        <v>219</v>
      </c>
      <c r="O303" s="23">
        <v>3504221.03</v>
      </c>
      <c r="P303" s="23">
        <v>123472.75</v>
      </c>
      <c r="Q303" s="23">
        <v>87.13</v>
      </c>
      <c r="R303" s="23">
        <v>25166.34</v>
      </c>
      <c r="S303" s="24" t="s">
        <v>1772</v>
      </c>
      <c r="T303" s="23">
        <v>3602614.57</v>
      </c>
      <c r="U303" s="22" t="s">
        <v>220</v>
      </c>
      <c r="V303" s="20" t="s">
        <v>1232</v>
      </c>
      <c r="W303" s="25">
        <f t="shared" si="9"/>
        <v>1548</v>
      </c>
    </row>
    <row r="304" spans="1:23" s="26" customFormat="1" ht="154.5" customHeight="1" x14ac:dyDescent="0.2">
      <c r="A304" s="16">
        <v>38</v>
      </c>
      <c r="B304" s="17" t="s">
        <v>60</v>
      </c>
      <c r="C304" s="17" t="s">
        <v>639</v>
      </c>
      <c r="D304" s="17" t="s">
        <v>840</v>
      </c>
      <c r="E304" s="18">
        <v>1</v>
      </c>
      <c r="F304" s="19" t="s">
        <v>692</v>
      </c>
      <c r="G304" s="20" t="s">
        <v>693</v>
      </c>
      <c r="H304" s="20" t="s">
        <v>693</v>
      </c>
      <c r="I304" s="21" t="s">
        <v>694</v>
      </c>
      <c r="J304" s="22" t="s">
        <v>695</v>
      </c>
      <c r="K304" s="22" t="s">
        <v>696</v>
      </c>
      <c r="L304" s="22" t="s">
        <v>656</v>
      </c>
      <c r="M304" s="22" t="s">
        <v>900</v>
      </c>
      <c r="N304" s="22" t="s">
        <v>625</v>
      </c>
      <c r="O304" s="23">
        <v>11863580.550000001</v>
      </c>
      <c r="P304" s="23">
        <v>0</v>
      </c>
      <c r="Q304" s="23">
        <v>439590.98</v>
      </c>
      <c r="R304" s="23">
        <v>26492.68</v>
      </c>
      <c r="S304" s="24" t="s">
        <v>1773</v>
      </c>
      <c r="T304" s="23">
        <v>12276678.85</v>
      </c>
      <c r="U304" s="22" t="s">
        <v>633</v>
      </c>
      <c r="V304" s="20" t="s">
        <v>1252</v>
      </c>
      <c r="W304" s="25">
        <f t="shared" si="9"/>
        <v>1104</v>
      </c>
    </row>
    <row r="305" spans="1:23" s="26" customFormat="1" ht="154.5" customHeight="1" x14ac:dyDescent="0.2">
      <c r="A305" s="16">
        <v>38</v>
      </c>
      <c r="B305" s="17" t="s">
        <v>60</v>
      </c>
      <c r="C305" s="17" t="s">
        <v>639</v>
      </c>
      <c r="D305" s="17" t="s">
        <v>840</v>
      </c>
      <c r="E305" s="18">
        <v>1</v>
      </c>
      <c r="F305" s="19" t="s">
        <v>692</v>
      </c>
      <c r="G305" s="20" t="s">
        <v>693</v>
      </c>
      <c r="H305" s="20" t="s">
        <v>693</v>
      </c>
      <c r="I305" s="21" t="s">
        <v>697</v>
      </c>
      <c r="J305" s="22" t="s">
        <v>504</v>
      </c>
      <c r="K305" s="22" t="s">
        <v>35</v>
      </c>
      <c r="L305" s="22" t="s">
        <v>656</v>
      </c>
      <c r="M305" s="22" t="s">
        <v>365</v>
      </c>
      <c r="N305" s="22" t="s">
        <v>741</v>
      </c>
      <c r="O305" s="23">
        <v>6634946.3899999997</v>
      </c>
      <c r="P305" s="23">
        <v>0</v>
      </c>
      <c r="Q305" s="23">
        <v>200916.15</v>
      </c>
      <c r="R305" s="23">
        <v>2518568.73</v>
      </c>
      <c r="S305" s="24" t="s">
        <v>1774</v>
      </c>
      <c r="T305" s="23">
        <v>4317293.8099999996</v>
      </c>
      <c r="U305" s="22" t="s">
        <v>633</v>
      </c>
      <c r="V305" s="20" t="s">
        <v>1436</v>
      </c>
      <c r="W305" s="25">
        <f t="shared" si="9"/>
        <v>1388</v>
      </c>
    </row>
    <row r="306" spans="1:23" s="26" customFormat="1" ht="154.5" customHeight="1" x14ac:dyDescent="0.2">
      <c r="A306" s="16">
        <v>38</v>
      </c>
      <c r="B306" s="17" t="s">
        <v>60</v>
      </c>
      <c r="C306" s="17" t="s">
        <v>639</v>
      </c>
      <c r="D306" s="17" t="s">
        <v>840</v>
      </c>
      <c r="E306" s="18">
        <v>1</v>
      </c>
      <c r="F306" s="19" t="s">
        <v>36</v>
      </c>
      <c r="G306" s="20" t="s">
        <v>37</v>
      </c>
      <c r="H306" s="20" t="s">
        <v>37</v>
      </c>
      <c r="I306" s="21" t="s">
        <v>38</v>
      </c>
      <c r="J306" s="22" t="s">
        <v>39</v>
      </c>
      <c r="K306" s="22" t="s">
        <v>40</v>
      </c>
      <c r="L306" s="22" t="s">
        <v>656</v>
      </c>
      <c r="M306" s="22" t="s">
        <v>797</v>
      </c>
      <c r="N306" s="22" t="s">
        <v>741</v>
      </c>
      <c r="O306" s="23">
        <v>840494.81</v>
      </c>
      <c r="P306" s="23">
        <v>0</v>
      </c>
      <c r="Q306" s="23">
        <v>28975.63</v>
      </c>
      <c r="R306" s="23">
        <v>0</v>
      </c>
      <c r="S306" s="24" t="s">
        <v>1775</v>
      </c>
      <c r="T306" s="23">
        <v>869470.44</v>
      </c>
      <c r="U306" s="22" t="s">
        <v>633</v>
      </c>
      <c r="V306" s="20" t="s">
        <v>953</v>
      </c>
      <c r="W306" s="25">
        <f t="shared" si="9"/>
        <v>176</v>
      </c>
    </row>
    <row r="307" spans="1:23" s="26" customFormat="1" ht="154.5" customHeight="1" x14ac:dyDescent="0.2">
      <c r="A307" s="16">
        <v>38</v>
      </c>
      <c r="B307" s="17" t="s">
        <v>60</v>
      </c>
      <c r="C307" s="17" t="s">
        <v>639</v>
      </c>
      <c r="D307" s="17" t="s">
        <v>840</v>
      </c>
      <c r="E307" s="18">
        <v>1</v>
      </c>
      <c r="F307" s="19" t="s">
        <v>36</v>
      </c>
      <c r="G307" s="20" t="s">
        <v>9</v>
      </c>
      <c r="H307" s="20" t="s">
        <v>9</v>
      </c>
      <c r="I307" s="21" t="s">
        <v>10</v>
      </c>
      <c r="J307" s="22" t="s">
        <v>11</v>
      </c>
      <c r="K307" s="22" t="s">
        <v>12</v>
      </c>
      <c r="L307" s="22" t="s">
        <v>656</v>
      </c>
      <c r="M307" s="22" t="s">
        <v>365</v>
      </c>
      <c r="N307" s="22" t="s">
        <v>219</v>
      </c>
      <c r="O307" s="23">
        <v>19734164.75</v>
      </c>
      <c r="P307" s="23">
        <v>0</v>
      </c>
      <c r="Q307" s="23">
        <v>700612.28</v>
      </c>
      <c r="R307" s="23">
        <v>226259.43</v>
      </c>
      <c r="S307" s="24" t="s">
        <v>1776</v>
      </c>
      <c r="T307" s="23">
        <v>20208517.600000001</v>
      </c>
      <c r="U307" s="22" t="s">
        <v>633</v>
      </c>
      <c r="V307" s="20" t="s">
        <v>952</v>
      </c>
      <c r="W307" s="25">
        <f t="shared" si="9"/>
        <v>1485</v>
      </c>
    </row>
    <row r="308" spans="1:23" s="26" customFormat="1" ht="169.5" customHeight="1" x14ac:dyDescent="0.2">
      <c r="A308" s="16">
        <v>38</v>
      </c>
      <c r="B308" s="17" t="s">
        <v>60</v>
      </c>
      <c r="C308" s="17" t="s">
        <v>639</v>
      </c>
      <c r="D308" s="17" t="s">
        <v>840</v>
      </c>
      <c r="E308" s="18">
        <v>1</v>
      </c>
      <c r="F308" s="19" t="s">
        <v>41</v>
      </c>
      <c r="G308" s="20" t="s">
        <v>42</v>
      </c>
      <c r="H308" s="20" t="s">
        <v>42</v>
      </c>
      <c r="I308" s="21" t="s">
        <v>43</v>
      </c>
      <c r="J308" s="22" t="s">
        <v>44</v>
      </c>
      <c r="K308" s="22" t="s">
        <v>468</v>
      </c>
      <c r="L308" s="22" t="s">
        <v>656</v>
      </c>
      <c r="M308" s="22" t="s">
        <v>365</v>
      </c>
      <c r="N308" s="22" t="s">
        <v>625</v>
      </c>
      <c r="O308" s="23">
        <v>11300473.18</v>
      </c>
      <c r="P308" s="23">
        <v>0</v>
      </c>
      <c r="Q308" s="23">
        <v>458466.77</v>
      </c>
      <c r="R308" s="23">
        <v>2115619.5299999998</v>
      </c>
      <c r="S308" s="24" t="s">
        <v>1777</v>
      </c>
      <c r="T308" s="23">
        <v>9417552.1999999993</v>
      </c>
      <c r="U308" s="22" t="s">
        <v>633</v>
      </c>
      <c r="V308" s="20" t="s">
        <v>1437</v>
      </c>
      <c r="W308" s="25">
        <f t="shared" si="9"/>
        <v>1126</v>
      </c>
    </row>
    <row r="309" spans="1:23" s="26" customFormat="1" ht="180" customHeight="1" x14ac:dyDescent="0.2">
      <c r="A309" s="16">
        <v>38</v>
      </c>
      <c r="B309" s="17" t="s">
        <v>60</v>
      </c>
      <c r="C309" s="17" t="s">
        <v>639</v>
      </c>
      <c r="D309" s="17" t="s">
        <v>840</v>
      </c>
      <c r="E309" s="18">
        <v>1</v>
      </c>
      <c r="F309" s="19" t="s">
        <v>469</v>
      </c>
      <c r="G309" s="20" t="s">
        <v>60</v>
      </c>
      <c r="H309" s="20" t="s">
        <v>60</v>
      </c>
      <c r="I309" s="21">
        <v>700038100146</v>
      </c>
      <c r="J309" s="22" t="s">
        <v>61</v>
      </c>
      <c r="K309" s="22" t="s">
        <v>564</v>
      </c>
      <c r="L309" s="22" t="s">
        <v>217</v>
      </c>
      <c r="M309" s="22" t="s">
        <v>218</v>
      </c>
      <c r="N309" s="22" t="s">
        <v>625</v>
      </c>
      <c r="O309" s="23">
        <v>4017795.74</v>
      </c>
      <c r="P309" s="23">
        <v>0</v>
      </c>
      <c r="Q309" s="23">
        <v>167048.60999999999</v>
      </c>
      <c r="R309" s="23">
        <v>36222.959999999999</v>
      </c>
      <c r="S309" s="24" t="s">
        <v>1391</v>
      </c>
      <c r="T309" s="23">
        <v>4522103.28</v>
      </c>
      <c r="U309" s="22" t="s">
        <v>633</v>
      </c>
      <c r="V309" s="20" t="s">
        <v>1778</v>
      </c>
      <c r="W309" s="25">
        <f t="shared" si="9"/>
        <v>146</v>
      </c>
    </row>
    <row r="310" spans="1:23" s="26" customFormat="1" ht="360" customHeight="1" x14ac:dyDescent="0.2">
      <c r="A310" s="16">
        <v>38</v>
      </c>
      <c r="B310" s="17" t="s">
        <v>60</v>
      </c>
      <c r="C310" s="17" t="s">
        <v>639</v>
      </c>
      <c r="D310" s="17" t="s">
        <v>840</v>
      </c>
      <c r="E310" s="18">
        <v>1</v>
      </c>
      <c r="F310" s="19" t="s">
        <v>469</v>
      </c>
      <c r="G310" s="20" t="s">
        <v>60</v>
      </c>
      <c r="H310" s="20" t="s">
        <v>60</v>
      </c>
      <c r="I310" s="21">
        <v>20013810001201</v>
      </c>
      <c r="J310" s="22" t="s">
        <v>831</v>
      </c>
      <c r="K310" s="22" t="s">
        <v>832</v>
      </c>
      <c r="L310" s="22" t="s">
        <v>656</v>
      </c>
      <c r="M310" s="22" t="s">
        <v>365</v>
      </c>
      <c r="N310" s="22" t="s">
        <v>625</v>
      </c>
      <c r="O310" s="23">
        <v>47649680.450000003</v>
      </c>
      <c r="P310" s="23">
        <v>0</v>
      </c>
      <c r="Q310" s="23">
        <v>1956960.1</v>
      </c>
      <c r="R310" s="23">
        <v>330669.84000000003</v>
      </c>
      <c r="S310" s="24" t="s">
        <v>1779</v>
      </c>
      <c r="T310" s="23">
        <v>39332739.710000001</v>
      </c>
      <c r="U310" s="22" t="s">
        <v>633</v>
      </c>
      <c r="V310" s="20" t="s">
        <v>1780</v>
      </c>
      <c r="W310" s="25">
        <f t="shared" si="9"/>
        <v>1201</v>
      </c>
    </row>
    <row r="311" spans="1:23" s="26" customFormat="1" ht="204.75" customHeight="1" x14ac:dyDescent="0.2">
      <c r="A311" s="16">
        <v>38</v>
      </c>
      <c r="B311" s="17" t="s">
        <v>60</v>
      </c>
      <c r="C311" s="17" t="s">
        <v>639</v>
      </c>
      <c r="D311" s="17" t="s">
        <v>840</v>
      </c>
      <c r="E311" s="18">
        <v>1</v>
      </c>
      <c r="F311" s="19" t="s">
        <v>469</v>
      </c>
      <c r="G311" s="20" t="s">
        <v>60</v>
      </c>
      <c r="H311" s="20" t="s">
        <v>60</v>
      </c>
      <c r="I311" s="21">
        <v>20023810001256</v>
      </c>
      <c r="J311" s="22" t="s">
        <v>200</v>
      </c>
      <c r="K311" s="22" t="s">
        <v>843</v>
      </c>
      <c r="L311" s="22" t="s">
        <v>217</v>
      </c>
      <c r="M311" s="22" t="s">
        <v>218</v>
      </c>
      <c r="N311" s="22" t="s">
        <v>625</v>
      </c>
      <c r="O311" s="23">
        <v>442707090.79000002</v>
      </c>
      <c r="P311" s="23">
        <v>112267.13</v>
      </c>
      <c r="Q311" s="23">
        <v>17995807.109999999</v>
      </c>
      <c r="R311" s="23">
        <v>20435564.100000001</v>
      </c>
      <c r="S311" s="24" t="s">
        <v>1781</v>
      </c>
      <c r="T311" s="23">
        <v>363039644.08999997</v>
      </c>
      <c r="U311" s="22" t="s">
        <v>633</v>
      </c>
      <c r="V311" s="20" t="s">
        <v>1782</v>
      </c>
      <c r="W311" s="25">
        <f t="shared" si="9"/>
        <v>1256</v>
      </c>
    </row>
    <row r="312" spans="1:23" s="26" customFormat="1" ht="193.5" customHeight="1" x14ac:dyDescent="0.2">
      <c r="A312" s="16">
        <v>38</v>
      </c>
      <c r="B312" s="17" t="s">
        <v>60</v>
      </c>
      <c r="C312" s="17" t="s">
        <v>639</v>
      </c>
      <c r="D312" s="17" t="s">
        <v>840</v>
      </c>
      <c r="E312" s="18">
        <v>1</v>
      </c>
      <c r="F312" s="19" t="s">
        <v>469</v>
      </c>
      <c r="G312" s="20" t="s">
        <v>60</v>
      </c>
      <c r="H312" s="20" t="s">
        <v>60</v>
      </c>
      <c r="I312" s="21">
        <v>20023810001257</v>
      </c>
      <c r="J312" s="22" t="s">
        <v>81</v>
      </c>
      <c r="K312" s="22" t="s">
        <v>82</v>
      </c>
      <c r="L312" s="22" t="s">
        <v>217</v>
      </c>
      <c r="M312" s="22" t="s">
        <v>218</v>
      </c>
      <c r="N312" s="22" t="s">
        <v>625</v>
      </c>
      <c r="O312" s="23">
        <v>32183054.219999999</v>
      </c>
      <c r="P312" s="23">
        <v>1346721.61</v>
      </c>
      <c r="Q312" s="23">
        <v>1358959.09</v>
      </c>
      <c r="R312" s="23">
        <v>48447.88</v>
      </c>
      <c r="S312" s="24" t="s">
        <v>1783</v>
      </c>
      <c r="T312" s="23">
        <v>34840287.039999999</v>
      </c>
      <c r="U312" s="22" t="s">
        <v>633</v>
      </c>
      <c r="V312" s="20" t="s">
        <v>1784</v>
      </c>
      <c r="W312" s="25">
        <f t="shared" si="9"/>
        <v>1257</v>
      </c>
    </row>
    <row r="313" spans="1:23" s="26" customFormat="1" ht="193.5" customHeight="1" x14ac:dyDescent="0.2">
      <c r="A313" s="16">
        <v>38</v>
      </c>
      <c r="B313" s="17" t="s">
        <v>60</v>
      </c>
      <c r="C313" s="17" t="s">
        <v>639</v>
      </c>
      <c r="D313" s="17" t="s">
        <v>840</v>
      </c>
      <c r="E313" s="18">
        <v>1</v>
      </c>
      <c r="F313" s="19" t="s">
        <v>469</v>
      </c>
      <c r="G313" s="20" t="s">
        <v>60</v>
      </c>
      <c r="H313" s="20" t="s">
        <v>60</v>
      </c>
      <c r="I313" s="21">
        <v>20023810001258</v>
      </c>
      <c r="J313" s="22" t="s">
        <v>83</v>
      </c>
      <c r="K313" s="22" t="s">
        <v>84</v>
      </c>
      <c r="L313" s="22" t="s">
        <v>217</v>
      </c>
      <c r="M313" s="22" t="s">
        <v>218</v>
      </c>
      <c r="N313" s="22" t="s">
        <v>625</v>
      </c>
      <c r="O313" s="23">
        <v>39442382.509999998</v>
      </c>
      <c r="P313" s="23">
        <v>15254501.6</v>
      </c>
      <c r="Q313" s="23">
        <v>1922193.85</v>
      </c>
      <c r="R313" s="23">
        <v>3338428.72</v>
      </c>
      <c r="S313" s="24" t="s">
        <v>1785</v>
      </c>
      <c r="T313" s="23">
        <v>25144375.239999998</v>
      </c>
      <c r="U313" s="22" t="s">
        <v>633</v>
      </c>
      <c r="V313" s="20" t="s">
        <v>1786</v>
      </c>
      <c r="W313" s="25">
        <f t="shared" si="9"/>
        <v>1258</v>
      </c>
    </row>
    <row r="314" spans="1:23" s="26" customFormat="1" ht="197.25" customHeight="1" x14ac:dyDescent="0.2">
      <c r="A314" s="16">
        <v>38</v>
      </c>
      <c r="B314" s="17" t="s">
        <v>60</v>
      </c>
      <c r="C314" s="17" t="s">
        <v>639</v>
      </c>
      <c r="D314" s="17" t="s">
        <v>840</v>
      </c>
      <c r="E314" s="18">
        <v>1</v>
      </c>
      <c r="F314" s="19" t="s">
        <v>469</v>
      </c>
      <c r="G314" s="20" t="s">
        <v>60</v>
      </c>
      <c r="H314" s="20" t="s">
        <v>60</v>
      </c>
      <c r="I314" s="21">
        <v>20023810001259</v>
      </c>
      <c r="J314" s="22" t="s">
        <v>772</v>
      </c>
      <c r="K314" s="22" t="s">
        <v>85</v>
      </c>
      <c r="L314" s="22" t="s">
        <v>217</v>
      </c>
      <c r="M314" s="22" t="s">
        <v>218</v>
      </c>
      <c r="N314" s="22" t="s">
        <v>625</v>
      </c>
      <c r="O314" s="23">
        <v>97166054.329999998</v>
      </c>
      <c r="P314" s="23">
        <v>4105069.23</v>
      </c>
      <c r="Q314" s="23">
        <v>3303815.77</v>
      </c>
      <c r="R314" s="23">
        <v>28549964.710000001</v>
      </c>
      <c r="S314" s="24" t="s">
        <v>1787</v>
      </c>
      <c r="T314" s="23">
        <v>35681225.229999997</v>
      </c>
      <c r="U314" s="22" t="s">
        <v>633</v>
      </c>
      <c r="V314" s="20" t="s">
        <v>1788</v>
      </c>
      <c r="W314" s="25">
        <f t="shared" si="9"/>
        <v>1259</v>
      </c>
    </row>
    <row r="315" spans="1:23" s="26" customFormat="1" ht="225.75" customHeight="1" x14ac:dyDescent="0.2">
      <c r="A315" s="16">
        <v>38</v>
      </c>
      <c r="B315" s="17" t="s">
        <v>60</v>
      </c>
      <c r="C315" s="17" t="s">
        <v>639</v>
      </c>
      <c r="D315" s="17" t="s">
        <v>840</v>
      </c>
      <c r="E315" s="18">
        <v>1</v>
      </c>
      <c r="F315" s="19" t="s">
        <v>469</v>
      </c>
      <c r="G315" s="20" t="s">
        <v>60</v>
      </c>
      <c r="H315" s="20" t="s">
        <v>60</v>
      </c>
      <c r="I315" s="21">
        <v>20023810001260</v>
      </c>
      <c r="J315" s="22" t="s">
        <v>86</v>
      </c>
      <c r="K315" s="22" t="s">
        <v>87</v>
      </c>
      <c r="L315" s="22" t="s">
        <v>217</v>
      </c>
      <c r="M315" s="22" t="s">
        <v>218</v>
      </c>
      <c r="N315" s="22" t="s">
        <v>625</v>
      </c>
      <c r="O315" s="23">
        <v>25970120.57</v>
      </c>
      <c r="P315" s="23">
        <v>0</v>
      </c>
      <c r="Q315" s="23">
        <v>1077302.3</v>
      </c>
      <c r="R315" s="23">
        <v>38728.65</v>
      </c>
      <c r="S315" s="24" t="s">
        <v>1482</v>
      </c>
      <c r="T315" s="23">
        <v>25301512.489999998</v>
      </c>
      <c r="U315" s="22" t="s">
        <v>633</v>
      </c>
      <c r="V315" s="20" t="s">
        <v>1546</v>
      </c>
      <c r="W315" s="25">
        <f t="shared" si="9"/>
        <v>1260</v>
      </c>
    </row>
    <row r="316" spans="1:23" s="26" customFormat="1" ht="200.25" customHeight="1" x14ac:dyDescent="0.2">
      <c r="A316" s="16">
        <v>38</v>
      </c>
      <c r="B316" s="17" t="s">
        <v>60</v>
      </c>
      <c r="C316" s="17" t="s">
        <v>639</v>
      </c>
      <c r="D316" s="17" t="s">
        <v>840</v>
      </c>
      <c r="E316" s="18">
        <v>1</v>
      </c>
      <c r="F316" s="19" t="s">
        <v>469</v>
      </c>
      <c r="G316" s="20" t="s">
        <v>60</v>
      </c>
      <c r="H316" s="20" t="s">
        <v>60</v>
      </c>
      <c r="I316" s="21">
        <v>20023810001261</v>
      </c>
      <c r="J316" s="22" t="s">
        <v>419</v>
      </c>
      <c r="K316" s="22" t="s">
        <v>420</v>
      </c>
      <c r="L316" s="22" t="s">
        <v>217</v>
      </c>
      <c r="M316" s="22" t="s">
        <v>218</v>
      </c>
      <c r="N316" s="22" t="s">
        <v>625</v>
      </c>
      <c r="O316" s="23">
        <v>37818359.659999996</v>
      </c>
      <c r="P316" s="23">
        <v>0</v>
      </c>
      <c r="Q316" s="23">
        <v>1583440.27</v>
      </c>
      <c r="R316" s="23">
        <v>1000656.77</v>
      </c>
      <c r="S316" s="24" t="s">
        <v>1789</v>
      </c>
      <c r="T316" s="23">
        <v>35781036.979999997</v>
      </c>
      <c r="U316" s="22" t="s">
        <v>633</v>
      </c>
      <c r="V316" s="20" t="s">
        <v>1790</v>
      </c>
      <c r="W316" s="25">
        <f t="shared" si="9"/>
        <v>1261</v>
      </c>
    </row>
    <row r="317" spans="1:23" s="26" customFormat="1" ht="168.75" customHeight="1" x14ac:dyDescent="0.2">
      <c r="A317" s="16">
        <v>38</v>
      </c>
      <c r="B317" s="17" t="s">
        <v>60</v>
      </c>
      <c r="C317" s="17" t="s">
        <v>639</v>
      </c>
      <c r="D317" s="17" t="s">
        <v>840</v>
      </c>
      <c r="E317" s="18">
        <v>1</v>
      </c>
      <c r="F317" s="19" t="s">
        <v>469</v>
      </c>
      <c r="G317" s="20" t="s">
        <v>60</v>
      </c>
      <c r="H317" s="20" t="s">
        <v>60</v>
      </c>
      <c r="I317" s="21">
        <v>20023810001306</v>
      </c>
      <c r="J317" s="22" t="s">
        <v>421</v>
      </c>
      <c r="K317" s="22" t="s">
        <v>422</v>
      </c>
      <c r="L317" s="22" t="s">
        <v>217</v>
      </c>
      <c r="M317" s="22" t="s">
        <v>218</v>
      </c>
      <c r="N317" s="22" t="s">
        <v>625</v>
      </c>
      <c r="O317" s="23">
        <v>234708428.13</v>
      </c>
      <c r="P317" s="23">
        <v>1933942.45</v>
      </c>
      <c r="Q317" s="23">
        <v>9406044.8599999994</v>
      </c>
      <c r="R317" s="23">
        <v>36682405.590000004</v>
      </c>
      <c r="S317" s="24" t="s">
        <v>1388</v>
      </c>
      <c r="T317" s="23">
        <v>55449953.509999998</v>
      </c>
      <c r="U317" s="22" t="s">
        <v>633</v>
      </c>
      <c r="V317" s="20" t="s">
        <v>1791</v>
      </c>
      <c r="W317" s="25">
        <f t="shared" si="9"/>
        <v>1306</v>
      </c>
    </row>
    <row r="318" spans="1:23" s="26" customFormat="1" ht="179.25" customHeight="1" x14ac:dyDescent="0.2">
      <c r="A318" s="16">
        <v>38</v>
      </c>
      <c r="B318" s="17" t="s">
        <v>60</v>
      </c>
      <c r="C318" s="17" t="s">
        <v>639</v>
      </c>
      <c r="D318" s="17" t="s">
        <v>840</v>
      </c>
      <c r="E318" s="18">
        <v>1</v>
      </c>
      <c r="F318" s="19" t="s">
        <v>469</v>
      </c>
      <c r="G318" s="20" t="s">
        <v>60</v>
      </c>
      <c r="H318" s="20" t="s">
        <v>60</v>
      </c>
      <c r="I318" s="21">
        <v>20023810001307</v>
      </c>
      <c r="J318" s="22" t="s">
        <v>423</v>
      </c>
      <c r="K318" s="22" t="s">
        <v>424</v>
      </c>
      <c r="L318" s="22" t="s">
        <v>217</v>
      </c>
      <c r="M318" s="22" t="s">
        <v>218</v>
      </c>
      <c r="N318" s="22" t="s">
        <v>625</v>
      </c>
      <c r="O318" s="23">
        <v>126961532.5</v>
      </c>
      <c r="P318" s="23">
        <v>2778.25</v>
      </c>
      <c r="Q318" s="23">
        <v>4922784.7300000004</v>
      </c>
      <c r="R318" s="23">
        <v>15620460.859999999</v>
      </c>
      <c r="S318" s="24" t="s">
        <v>1792</v>
      </c>
      <c r="T318" s="23">
        <v>98364952.980000004</v>
      </c>
      <c r="U318" s="22" t="s">
        <v>633</v>
      </c>
      <c r="V318" s="20" t="s">
        <v>1793</v>
      </c>
      <c r="W318" s="25">
        <f t="shared" si="9"/>
        <v>1307</v>
      </c>
    </row>
    <row r="319" spans="1:23" s="26" customFormat="1" ht="207" customHeight="1" x14ac:dyDescent="0.2">
      <c r="A319" s="16">
        <v>38</v>
      </c>
      <c r="B319" s="17" t="s">
        <v>60</v>
      </c>
      <c r="C319" s="17" t="s">
        <v>639</v>
      </c>
      <c r="D319" s="17" t="s">
        <v>840</v>
      </c>
      <c r="E319" s="18">
        <v>1</v>
      </c>
      <c r="F319" s="19" t="s">
        <v>469</v>
      </c>
      <c r="G319" s="20" t="s">
        <v>60</v>
      </c>
      <c r="H319" s="20" t="s">
        <v>60</v>
      </c>
      <c r="I319" s="21">
        <v>20023810001309</v>
      </c>
      <c r="J319" s="22" t="s">
        <v>180</v>
      </c>
      <c r="K319" s="22" t="s">
        <v>181</v>
      </c>
      <c r="L319" s="22" t="s">
        <v>217</v>
      </c>
      <c r="M319" s="22" t="s">
        <v>218</v>
      </c>
      <c r="N319" s="22" t="s">
        <v>625</v>
      </c>
      <c r="O319" s="23">
        <v>14525311.27</v>
      </c>
      <c r="P319" s="23">
        <v>0</v>
      </c>
      <c r="Q319" s="23">
        <v>346687.59</v>
      </c>
      <c r="R319" s="23">
        <v>7665180.5300000003</v>
      </c>
      <c r="S319" s="24" t="s">
        <v>1794</v>
      </c>
      <c r="T319" s="23">
        <v>6205747.6600000001</v>
      </c>
      <c r="U319" s="22" t="s">
        <v>633</v>
      </c>
      <c r="V319" s="20" t="s">
        <v>1795</v>
      </c>
      <c r="W319" s="25">
        <f t="shared" si="9"/>
        <v>1309</v>
      </c>
    </row>
    <row r="320" spans="1:23" s="26" customFormat="1" ht="181.5" customHeight="1" x14ac:dyDescent="0.2">
      <c r="A320" s="16">
        <v>38</v>
      </c>
      <c r="B320" s="17" t="s">
        <v>60</v>
      </c>
      <c r="C320" s="17" t="s">
        <v>639</v>
      </c>
      <c r="D320" s="17" t="s">
        <v>840</v>
      </c>
      <c r="E320" s="18">
        <v>1</v>
      </c>
      <c r="F320" s="19" t="s">
        <v>469</v>
      </c>
      <c r="G320" s="20" t="s">
        <v>60</v>
      </c>
      <c r="H320" s="20" t="s">
        <v>60</v>
      </c>
      <c r="I320" s="21">
        <v>20033810001316</v>
      </c>
      <c r="J320" s="22" t="s">
        <v>316</v>
      </c>
      <c r="K320" s="22" t="s">
        <v>544</v>
      </c>
      <c r="L320" s="22" t="s">
        <v>656</v>
      </c>
      <c r="M320" s="22" t="s">
        <v>365</v>
      </c>
      <c r="N320" s="22" t="s">
        <v>625</v>
      </c>
      <c r="O320" s="23">
        <v>1230653853.5</v>
      </c>
      <c r="P320" s="23">
        <v>215419880.78</v>
      </c>
      <c r="Q320" s="23">
        <v>54337787.450000003</v>
      </c>
      <c r="R320" s="23">
        <v>90006268.430000007</v>
      </c>
      <c r="S320" s="24" t="s">
        <v>1796</v>
      </c>
      <c r="T320" s="23">
        <v>1246300544</v>
      </c>
      <c r="U320" s="22" t="s">
        <v>633</v>
      </c>
      <c r="V320" s="20" t="s">
        <v>1797</v>
      </c>
      <c r="W320" s="25">
        <f t="shared" si="9"/>
        <v>1316</v>
      </c>
    </row>
    <row r="321" spans="1:23" s="26" customFormat="1" ht="195" customHeight="1" x14ac:dyDescent="0.2">
      <c r="A321" s="16">
        <v>38</v>
      </c>
      <c r="B321" s="17" t="s">
        <v>60</v>
      </c>
      <c r="C321" s="17" t="s">
        <v>639</v>
      </c>
      <c r="D321" s="17" t="s">
        <v>840</v>
      </c>
      <c r="E321" s="18">
        <v>1</v>
      </c>
      <c r="F321" s="19" t="s">
        <v>469</v>
      </c>
      <c r="G321" s="20" t="s">
        <v>60</v>
      </c>
      <c r="H321" s="20" t="s">
        <v>60</v>
      </c>
      <c r="I321" s="21">
        <v>20033810001317</v>
      </c>
      <c r="J321" s="22" t="s">
        <v>545</v>
      </c>
      <c r="K321" s="22" t="s">
        <v>546</v>
      </c>
      <c r="L321" s="22" t="s">
        <v>217</v>
      </c>
      <c r="M321" s="22" t="s">
        <v>218</v>
      </c>
      <c r="N321" s="22" t="s">
        <v>625</v>
      </c>
      <c r="O321" s="23">
        <v>1173284357.95</v>
      </c>
      <c r="P321" s="23">
        <v>534756794.81</v>
      </c>
      <c r="Q321" s="23">
        <v>59431446.100000001</v>
      </c>
      <c r="R321" s="23">
        <v>155992511.50999999</v>
      </c>
      <c r="S321" s="24" t="s">
        <v>1503</v>
      </c>
      <c r="T321" s="23">
        <v>1175203024</v>
      </c>
      <c r="U321" s="22" t="s">
        <v>633</v>
      </c>
      <c r="V321" s="20" t="s">
        <v>1798</v>
      </c>
      <c r="W321" s="25">
        <f t="shared" si="9"/>
        <v>1317</v>
      </c>
    </row>
    <row r="322" spans="1:23" s="26" customFormat="1" ht="199.5" customHeight="1" x14ac:dyDescent="0.2">
      <c r="A322" s="16">
        <v>38</v>
      </c>
      <c r="B322" s="17" t="s">
        <v>60</v>
      </c>
      <c r="C322" s="17" t="s">
        <v>639</v>
      </c>
      <c r="D322" s="17" t="s">
        <v>840</v>
      </c>
      <c r="E322" s="18">
        <v>1</v>
      </c>
      <c r="F322" s="19" t="s">
        <v>469</v>
      </c>
      <c r="G322" s="20" t="s">
        <v>60</v>
      </c>
      <c r="H322" s="20" t="s">
        <v>60</v>
      </c>
      <c r="I322" s="21">
        <v>20033810001318</v>
      </c>
      <c r="J322" s="22" t="s">
        <v>547</v>
      </c>
      <c r="K322" s="22" t="s">
        <v>548</v>
      </c>
      <c r="L322" s="22" t="s">
        <v>217</v>
      </c>
      <c r="M322" s="22" t="s">
        <v>218</v>
      </c>
      <c r="N322" s="22" t="s">
        <v>625</v>
      </c>
      <c r="O322" s="23">
        <v>12275954.560000001</v>
      </c>
      <c r="P322" s="23">
        <v>696838.57</v>
      </c>
      <c r="Q322" s="23">
        <v>501813.21</v>
      </c>
      <c r="R322" s="23">
        <v>3246354.9</v>
      </c>
      <c r="S322" s="24" t="s">
        <v>1799</v>
      </c>
      <c r="T322" s="23">
        <v>9157001.5800000001</v>
      </c>
      <c r="U322" s="22" t="s">
        <v>633</v>
      </c>
      <c r="V322" s="20" t="s">
        <v>1800</v>
      </c>
      <c r="W322" s="25">
        <f t="shared" si="9"/>
        <v>1318</v>
      </c>
    </row>
    <row r="323" spans="1:23" s="26" customFormat="1" ht="243.75" customHeight="1" x14ac:dyDescent="0.2">
      <c r="A323" s="16">
        <v>38</v>
      </c>
      <c r="B323" s="17" t="s">
        <v>60</v>
      </c>
      <c r="C323" s="17" t="s">
        <v>639</v>
      </c>
      <c r="D323" s="17" t="s">
        <v>840</v>
      </c>
      <c r="E323" s="18">
        <v>1</v>
      </c>
      <c r="F323" s="19" t="s">
        <v>469</v>
      </c>
      <c r="G323" s="20" t="s">
        <v>60</v>
      </c>
      <c r="H323" s="20" t="s">
        <v>60</v>
      </c>
      <c r="I323" s="21">
        <v>20033810001349</v>
      </c>
      <c r="J323" s="22" t="s">
        <v>549</v>
      </c>
      <c r="K323" s="22" t="s">
        <v>128</v>
      </c>
      <c r="L323" s="22" t="s">
        <v>217</v>
      </c>
      <c r="M323" s="22" t="s">
        <v>218</v>
      </c>
      <c r="N323" s="22" t="s">
        <v>625</v>
      </c>
      <c r="O323" s="23">
        <v>15350985.119999999</v>
      </c>
      <c r="P323" s="23">
        <v>2593620.4300000002</v>
      </c>
      <c r="Q323" s="23">
        <v>720306.06</v>
      </c>
      <c r="R323" s="23">
        <v>214131.8</v>
      </c>
      <c r="S323" s="24" t="s">
        <v>1547</v>
      </c>
      <c r="T323" s="23">
        <v>11272084.82</v>
      </c>
      <c r="U323" s="22" t="s">
        <v>633</v>
      </c>
      <c r="V323" s="20" t="s">
        <v>1801</v>
      </c>
      <c r="W323" s="25">
        <f t="shared" si="9"/>
        <v>1349</v>
      </c>
    </row>
    <row r="324" spans="1:23" s="26" customFormat="1" ht="200.25" customHeight="1" x14ac:dyDescent="0.2">
      <c r="A324" s="16">
        <v>38</v>
      </c>
      <c r="B324" s="17" t="s">
        <v>60</v>
      </c>
      <c r="C324" s="17" t="s">
        <v>639</v>
      </c>
      <c r="D324" s="17" t="s">
        <v>840</v>
      </c>
      <c r="E324" s="18">
        <v>1</v>
      </c>
      <c r="F324" s="19" t="s">
        <v>469</v>
      </c>
      <c r="G324" s="20" t="s">
        <v>60</v>
      </c>
      <c r="H324" s="20" t="s">
        <v>60</v>
      </c>
      <c r="I324" s="21">
        <v>20043810001360</v>
      </c>
      <c r="J324" s="22" t="s">
        <v>402</v>
      </c>
      <c r="K324" s="22" t="s">
        <v>403</v>
      </c>
      <c r="L324" s="22" t="s">
        <v>217</v>
      </c>
      <c r="M324" s="22" t="s">
        <v>218</v>
      </c>
      <c r="N324" s="22" t="s">
        <v>625</v>
      </c>
      <c r="O324" s="23">
        <v>69608925.219999999</v>
      </c>
      <c r="P324" s="23">
        <v>869020.48</v>
      </c>
      <c r="Q324" s="23">
        <v>2910552.97</v>
      </c>
      <c r="R324" s="23">
        <v>1415251.08</v>
      </c>
      <c r="S324" s="24" t="s">
        <v>1389</v>
      </c>
      <c r="T324" s="23">
        <v>43881716.670000002</v>
      </c>
      <c r="U324" s="22" t="s">
        <v>633</v>
      </c>
      <c r="V324" s="20" t="s">
        <v>1802</v>
      </c>
      <c r="W324" s="25">
        <f t="shared" ref="W324:W354" si="10">IF(OR(LEFT(I324)="7",LEFT(I324,1)="8"),VALUE(RIGHT(I324,3)),VALUE(RIGHT(I324,4)))</f>
        <v>1360</v>
      </c>
    </row>
    <row r="325" spans="1:23" s="26" customFormat="1" ht="200.25" customHeight="1" x14ac:dyDescent="0.2">
      <c r="A325" s="16">
        <v>38</v>
      </c>
      <c r="B325" s="17" t="s">
        <v>60</v>
      </c>
      <c r="C325" s="17" t="s">
        <v>639</v>
      </c>
      <c r="D325" s="17" t="s">
        <v>840</v>
      </c>
      <c r="E325" s="18">
        <v>1</v>
      </c>
      <c r="F325" s="19" t="s">
        <v>469</v>
      </c>
      <c r="G325" s="20" t="s">
        <v>60</v>
      </c>
      <c r="H325" s="20" t="s">
        <v>60</v>
      </c>
      <c r="I325" s="21">
        <v>20043810001363</v>
      </c>
      <c r="J325" s="22" t="s">
        <v>404</v>
      </c>
      <c r="K325" s="22" t="s">
        <v>405</v>
      </c>
      <c r="L325" s="22" t="s">
        <v>217</v>
      </c>
      <c r="M325" s="22" t="s">
        <v>218</v>
      </c>
      <c r="N325" s="22" t="s">
        <v>625</v>
      </c>
      <c r="O325" s="23">
        <v>58923623.5</v>
      </c>
      <c r="P325" s="23">
        <v>0</v>
      </c>
      <c r="Q325" s="23">
        <v>2027495.9</v>
      </c>
      <c r="R325" s="23">
        <v>12199097.199999999</v>
      </c>
      <c r="S325" s="24" t="s">
        <v>1803</v>
      </c>
      <c r="T325" s="23">
        <v>40833023.340000004</v>
      </c>
      <c r="U325" s="22" t="s">
        <v>633</v>
      </c>
      <c r="V325" s="20" t="s">
        <v>1804</v>
      </c>
      <c r="W325" s="25">
        <f t="shared" si="10"/>
        <v>1363</v>
      </c>
    </row>
    <row r="326" spans="1:23" s="26" customFormat="1" ht="199.5" customHeight="1" x14ac:dyDescent="0.2">
      <c r="A326" s="16">
        <v>38</v>
      </c>
      <c r="B326" s="17" t="s">
        <v>60</v>
      </c>
      <c r="C326" s="17" t="s">
        <v>639</v>
      </c>
      <c r="D326" s="17" t="s">
        <v>840</v>
      </c>
      <c r="E326" s="18">
        <v>1</v>
      </c>
      <c r="F326" s="19" t="s">
        <v>469</v>
      </c>
      <c r="G326" s="20" t="s">
        <v>60</v>
      </c>
      <c r="H326" s="20" t="s">
        <v>60</v>
      </c>
      <c r="I326" s="21" t="s">
        <v>773</v>
      </c>
      <c r="J326" s="22" t="s">
        <v>1167</v>
      </c>
      <c r="K326" s="22" t="s">
        <v>224</v>
      </c>
      <c r="L326" s="22" t="s">
        <v>217</v>
      </c>
      <c r="M326" s="22" t="s">
        <v>218</v>
      </c>
      <c r="N326" s="22" t="s">
        <v>625</v>
      </c>
      <c r="O326" s="23">
        <v>295943526.00999999</v>
      </c>
      <c r="P326" s="23">
        <v>8034269.75</v>
      </c>
      <c r="Q326" s="23">
        <v>10906166.98</v>
      </c>
      <c r="R326" s="23">
        <v>40726246.75</v>
      </c>
      <c r="S326" s="24" t="s">
        <v>1805</v>
      </c>
      <c r="T326" s="23">
        <v>180154169.31999999</v>
      </c>
      <c r="U326" s="22" t="s">
        <v>633</v>
      </c>
      <c r="V326" s="20" t="s">
        <v>1806</v>
      </c>
      <c r="W326" s="25">
        <f t="shared" si="10"/>
        <v>1490</v>
      </c>
    </row>
    <row r="327" spans="1:23" s="26" customFormat="1" ht="225" customHeight="1" x14ac:dyDescent="0.2">
      <c r="A327" s="16">
        <v>38</v>
      </c>
      <c r="B327" s="17" t="s">
        <v>60</v>
      </c>
      <c r="C327" s="17" t="s">
        <v>639</v>
      </c>
      <c r="D327" s="17" t="s">
        <v>840</v>
      </c>
      <c r="E327" s="18">
        <v>1</v>
      </c>
      <c r="F327" s="19" t="s">
        <v>469</v>
      </c>
      <c r="G327" s="20" t="s">
        <v>60</v>
      </c>
      <c r="H327" s="20" t="s">
        <v>60</v>
      </c>
      <c r="I327" s="21" t="s">
        <v>774</v>
      </c>
      <c r="J327" s="22" t="s">
        <v>775</v>
      </c>
      <c r="K327" s="22" t="s">
        <v>225</v>
      </c>
      <c r="L327" s="22" t="s">
        <v>217</v>
      </c>
      <c r="M327" s="22" t="s">
        <v>632</v>
      </c>
      <c r="N327" s="22" t="s">
        <v>625</v>
      </c>
      <c r="O327" s="23">
        <v>8929644179.4699993</v>
      </c>
      <c r="P327" s="23">
        <v>2199768611.3699999</v>
      </c>
      <c r="Q327" s="23">
        <v>373779999.56</v>
      </c>
      <c r="R327" s="23">
        <v>146468501.88</v>
      </c>
      <c r="S327" s="24" t="s">
        <v>1390</v>
      </c>
      <c r="T327" s="23">
        <v>11356486066.99</v>
      </c>
      <c r="U327" s="22" t="s">
        <v>633</v>
      </c>
      <c r="V327" s="20" t="s">
        <v>1807</v>
      </c>
      <c r="W327" s="25">
        <f t="shared" si="10"/>
        <v>1493</v>
      </c>
    </row>
    <row r="328" spans="1:23" s="26" customFormat="1" ht="168" customHeight="1" x14ac:dyDescent="0.2">
      <c r="A328" s="16">
        <v>38</v>
      </c>
      <c r="B328" s="17" t="s">
        <v>60</v>
      </c>
      <c r="C328" s="17" t="s">
        <v>639</v>
      </c>
      <c r="D328" s="17" t="s">
        <v>840</v>
      </c>
      <c r="E328" s="18">
        <v>1</v>
      </c>
      <c r="F328" s="19" t="s">
        <v>469</v>
      </c>
      <c r="G328" s="20" t="s">
        <v>60</v>
      </c>
      <c r="H328" s="20" t="s">
        <v>60</v>
      </c>
      <c r="I328" s="21" t="s">
        <v>776</v>
      </c>
      <c r="J328" s="22" t="s">
        <v>777</v>
      </c>
      <c r="K328" s="22" t="s">
        <v>778</v>
      </c>
      <c r="L328" s="22" t="s">
        <v>217</v>
      </c>
      <c r="M328" s="22" t="s">
        <v>632</v>
      </c>
      <c r="N328" s="22" t="s">
        <v>625</v>
      </c>
      <c r="O328" s="23">
        <v>3074425546.1199999</v>
      </c>
      <c r="P328" s="23">
        <v>676864760</v>
      </c>
      <c r="Q328" s="23">
        <v>121941551.08</v>
      </c>
      <c r="R328" s="23">
        <v>318102068.32999998</v>
      </c>
      <c r="S328" s="24" t="s">
        <v>1808</v>
      </c>
      <c r="T328" s="23">
        <v>3542741023.9099998</v>
      </c>
      <c r="U328" s="22" t="s">
        <v>633</v>
      </c>
      <c r="V328" s="20" t="s">
        <v>1809</v>
      </c>
      <c r="W328" s="25">
        <f t="shared" si="10"/>
        <v>1494</v>
      </c>
    </row>
    <row r="329" spans="1:23" s="26" customFormat="1" ht="207.75" customHeight="1" x14ac:dyDescent="0.2">
      <c r="A329" s="16">
        <v>38</v>
      </c>
      <c r="B329" s="17" t="s">
        <v>60</v>
      </c>
      <c r="C329" s="17" t="s">
        <v>639</v>
      </c>
      <c r="D329" s="17" t="s">
        <v>840</v>
      </c>
      <c r="E329" s="18">
        <v>1</v>
      </c>
      <c r="F329" s="19" t="s">
        <v>469</v>
      </c>
      <c r="G329" s="20" t="s">
        <v>60</v>
      </c>
      <c r="H329" s="20" t="s">
        <v>60</v>
      </c>
      <c r="I329" s="21" t="s">
        <v>226</v>
      </c>
      <c r="J329" s="22" t="s">
        <v>227</v>
      </c>
      <c r="K329" s="22" t="s">
        <v>498</v>
      </c>
      <c r="L329" s="22" t="s">
        <v>217</v>
      </c>
      <c r="M329" s="22" t="s">
        <v>218</v>
      </c>
      <c r="N329" s="22" t="s">
        <v>625</v>
      </c>
      <c r="O329" s="23">
        <v>21360108.530000001</v>
      </c>
      <c r="P329" s="23">
        <v>339697.43</v>
      </c>
      <c r="Q329" s="23">
        <v>732411.58</v>
      </c>
      <c r="R329" s="23">
        <v>5429733.3700000001</v>
      </c>
      <c r="S329" s="24" t="s">
        <v>1810</v>
      </c>
      <c r="T329" s="23">
        <v>17002484.170000002</v>
      </c>
      <c r="U329" s="22" t="s">
        <v>633</v>
      </c>
      <c r="V329" s="20" t="s">
        <v>1811</v>
      </c>
      <c r="W329" s="25">
        <f t="shared" si="10"/>
        <v>1500</v>
      </c>
    </row>
    <row r="330" spans="1:23" s="26" customFormat="1" ht="204.75" customHeight="1" x14ac:dyDescent="0.2">
      <c r="A330" s="16">
        <v>38</v>
      </c>
      <c r="B330" s="17" t="s">
        <v>60</v>
      </c>
      <c r="C330" s="17" t="s">
        <v>639</v>
      </c>
      <c r="D330" s="17" t="s">
        <v>840</v>
      </c>
      <c r="E330" s="18">
        <v>1</v>
      </c>
      <c r="F330" s="19" t="s">
        <v>469</v>
      </c>
      <c r="G330" s="20" t="s">
        <v>60</v>
      </c>
      <c r="H330" s="20" t="s">
        <v>60</v>
      </c>
      <c r="I330" s="21" t="s">
        <v>499</v>
      </c>
      <c r="J330" s="22" t="s">
        <v>500</v>
      </c>
      <c r="K330" s="22" t="s">
        <v>857</v>
      </c>
      <c r="L330" s="22" t="s">
        <v>217</v>
      </c>
      <c r="M330" s="22" t="s">
        <v>218</v>
      </c>
      <c r="N330" s="22" t="s">
        <v>625</v>
      </c>
      <c r="O330" s="23">
        <v>1232099433.6199999</v>
      </c>
      <c r="P330" s="23">
        <v>358637950.81</v>
      </c>
      <c r="Q330" s="23">
        <v>52135332.409999996</v>
      </c>
      <c r="R330" s="23">
        <v>156242273.18000001</v>
      </c>
      <c r="S330" s="24" t="s">
        <v>1812</v>
      </c>
      <c r="T330" s="23">
        <v>729300383.69000006</v>
      </c>
      <c r="U330" s="22" t="s">
        <v>633</v>
      </c>
      <c r="V330" s="20" t="s">
        <v>1813</v>
      </c>
      <c r="W330" s="25">
        <f t="shared" si="10"/>
        <v>1501</v>
      </c>
    </row>
    <row r="331" spans="1:23" s="26" customFormat="1" ht="184.5" customHeight="1" x14ac:dyDescent="0.2">
      <c r="A331" s="16">
        <v>38</v>
      </c>
      <c r="B331" s="17" t="s">
        <v>60</v>
      </c>
      <c r="C331" s="17" t="s">
        <v>639</v>
      </c>
      <c r="D331" s="17" t="s">
        <v>840</v>
      </c>
      <c r="E331" s="18">
        <v>1</v>
      </c>
      <c r="F331" s="19" t="s">
        <v>469</v>
      </c>
      <c r="G331" s="20" t="s">
        <v>60</v>
      </c>
      <c r="H331" s="20" t="s">
        <v>60</v>
      </c>
      <c r="I331" s="21" t="s">
        <v>865</v>
      </c>
      <c r="J331" s="22" t="s">
        <v>866</v>
      </c>
      <c r="K331" s="22" t="s">
        <v>867</v>
      </c>
      <c r="L331" s="22" t="s">
        <v>217</v>
      </c>
      <c r="M331" s="22" t="s">
        <v>218</v>
      </c>
      <c r="N331" s="22" t="s">
        <v>625</v>
      </c>
      <c r="O331" s="23">
        <v>68846782.670000002</v>
      </c>
      <c r="P331" s="23">
        <v>241416.1</v>
      </c>
      <c r="Q331" s="23">
        <v>2723757.85</v>
      </c>
      <c r="R331" s="23">
        <v>6739790.4800000004</v>
      </c>
      <c r="S331" s="24" t="s">
        <v>1814</v>
      </c>
      <c r="T331" s="23">
        <v>57783569.939999998</v>
      </c>
      <c r="U331" s="22" t="s">
        <v>633</v>
      </c>
      <c r="V331" s="20" t="s">
        <v>1815</v>
      </c>
      <c r="W331" s="25">
        <f t="shared" si="10"/>
        <v>1521</v>
      </c>
    </row>
    <row r="332" spans="1:23" s="26" customFormat="1" ht="219.75" customHeight="1" x14ac:dyDescent="0.2">
      <c r="A332" s="16">
        <v>38</v>
      </c>
      <c r="B332" s="17" t="s">
        <v>60</v>
      </c>
      <c r="C332" s="17" t="s">
        <v>639</v>
      </c>
      <c r="D332" s="17" t="s">
        <v>840</v>
      </c>
      <c r="E332" s="18">
        <v>1</v>
      </c>
      <c r="F332" s="19" t="s">
        <v>469</v>
      </c>
      <c r="G332" s="20" t="s">
        <v>60</v>
      </c>
      <c r="H332" s="20" t="s">
        <v>60</v>
      </c>
      <c r="I332" s="21" t="s">
        <v>909</v>
      </c>
      <c r="J332" s="22" t="s">
        <v>1483</v>
      </c>
      <c r="K332" s="22" t="s">
        <v>910</v>
      </c>
      <c r="L332" s="22" t="s">
        <v>656</v>
      </c>
      <c r="M332" s="22" t="s">
        <v>365</v>
      </c>
      <c r="N332" s="22" t="s">
        <v>625</v>
      </c>
      <c r="O332" s="23">
        <v>27050806.57</v>
      </c>
      <c r="P332" s="23">
        <v>7601773.1699999999</v>
      </c>
      <c r="Q332" s="23">
        <v>1277440.8899999999</v>
      </c>
      <c r="R332" s="23">
        <v>3337733.27</v>
      </c>
      <c r="S332" s="24" t="s">
        <v>1816</v>
      </c>
      <c r="T332" s="23">
        <v>25653716.670000002</v>
      </c>
      <c r="U332" s="22" t="s">
        <v>633</v>
      </c>
      <c r="V332" s="20" t="s">
        <v>1817</v>
      </c>
      <c r="W332" s="25">
        <f t="shared" si="10"/>
        <v>1544</v>
      </c>
    </row>
    <row r="333" spans="1:23" s="26" customFormat="1" ht="212.25" customHeight="1" x14ac:dyDescent="0.2">
      <c r="A333" s="16">
        <v>38</v>
      </c>
      <c r="B333" s="17" t="s">
        <v>60</v>
      </c>
      <c r="C333" s="17" t="s">
        <v>639</v>
      </c>
      <c r="D333" s="17" t="s">
        <v>840</v>
      </c>
      <c r="E333" s="18">
        <v>1</v>
      </c>
      <c r="F333" s="19" t="s">
        <v>469</v>
      </c>
      <c r="G333" s="20" t="s">
        <v>60</v>
      </c>
      <c r="H333" s="20" t="s">
        <v>60</v>
      </c>
      <c r="I333" s="21" t="s">
        <v>985</v>
      </c>
      <c r="J333" s="22" t="s">
        <v>986</v>
      </c>
      <c r="K333" s="22" t="s">
        <v>910</v>
      </c>
      <c r="L333" s="22" t="s">
        <v>217</v>
      </c>
      <c r="M333" s="22" t="s">
        <v>218</v>
      </c>
      <c r="N333" s="22" t="s">
        <v>625</v>
      </c>
      <c r="O333" s="23">
        <v>35781099.539999999</v>
      </c>
      <c r="P333" s="23">
        <v>0</v>
      </c>
      <c r="Q333" s="23">
        <v>1500960.12</v>
      </c>
      <c r="R333" s="23">
        <v>38494.97</v>
      </c>
      <c r="S333" s="24" t="s">
        <v>1484</v>
      </c>
      <c r="T333" s="23">
        <v>37243564.689999998</v>
      </c>
      <c r="U333" s="22" t="s">
        <v>633</v>
      </c>
      <c r="V333" s="20" t="s">
        <v>1818</v>
      </c>
      <c r="W333" s="25">
        <f t="shared" si="10"/>
        <v>1553</v>
      </c>
    </row>
    <row r="334" spans="1:23" s="26" customFormat="1" ht="181.5" customHeight="1" x14ac:dyDescent="0.2">
      <c r="A334" s="16">
        <v>38</v>
      </c>
      <c r="B334" s="17" t="s">
        <v>60</v>
      </c>
      <c r="C334" s="17" t="s">
        <v>639</v>
      </c>
      <c r="D334" s="17" t="s">
        <v>840</v>
      </c>
      <c r="E334" s="18">
        <v>1</v>
      </c>
      <c r="F334" s="19" t="s">
        <v>469</v>
      </c>
      <c r="G334" s="20" t="s">
        <v>60</v>
      </c>
      <c r="H334" s="20" t="s">
        <v>60</v>
      </c>
      <c r="I334" s="21" t="s">
        <v>1110</v>
      </c>
      <c r="J334" s="22" t="s">
        <v>1111</v>
      </c>
      <c r="K334" s="22" t="s">
        <v>910</v>
      </c>
      <c r="L334" s="22" t="s">
        <v>217</v>
      </c>
      <c r="M334" s="22" t="s">
        <v>218</v>
      </c>
      <c r="N334" s="22" t="s">
        <v>625</v>
      </c>
      <c r="O334" s="23">
        <v>33310852.890000001</v>
      </c>
      <c r="P334" s="23">
        <v>0</v>
      </c>
      <c r="Q334" s="23">
        <v>1388564.85</v>
      </c>
      <c r="R334" s="23">
        <v>3386749.15</v>
      </c>
      <c r="S334" s="24" t="s">
        <v>1819</v>
      </c>
      <c r="T334" s="23">
        <v>21999049.68</v>
      </c>
      <c r="U334" s="22" t="s">
        <v>633</v>
      </c>
      <c r="V334" s="20" t="s">
        <v>1820</v>
      </c>
      <c r="W334" s="25">
        <f t="shared" si="10"/>
        <v>1575</v>
      </c>
    </row>
    <row r="335" spans="1:23" s="26" customFormat="1" ht="176.25" customHeight="1" x14ac:dyDescent="0.2">
      <c r="A335" s="16">
        <v>38</v>
      </c>
      <c r="B335" s="17" t="s">
        <v>60</v>
      </c>
      <c r="C335" s="17" t="s">
        <v>639</v>
      </c>
      <c r="D335" s="17" t="s">
        <v>840</v>
      </c>
      <c r="E335" s="18">
        <v>1</v>
      </c>
      <c r="F335" s="19" t="s">
        <v>469</v>
      </c>
      <c r="G335" s="20" t="s">
        <v>60</v>
      </c>
      <c r="H335" s="20" t="s">
        <v>60</v>
      </c>
      <c r="I335" s="21" t="s">
        <v>1112</v>
      </c>
      <c r="J335" s="22" t="s">
        <v>1113</v>
      </c>
      <c r="K335" s="22" t="s">
        <v>1114</v>
      </c>
      <c r="L335" s="22" t="s">
        <v>217</v>
      </c>
      <c r="M335" s="22" t="s">
        <v>356</v>
      </c>
      <c r="N335" s="22" t="s">
        <v>625</v>
      </c>
      <c r="O335" s="23">
        <v>55024113.579999998</v>
      </c>
      <c r="P335" s="23">
        <v>3594208.81</v>
      </c>
      <c r="Q335" s="23">
        <v>2193117.1</v>
      </c>
      <c r="R335" s="23">
        <v>7672283.4400000004</v>
      </c>
      <c r="S335" s="24" t="s">
        <v>1821</v>
      </c>
      <c r="T335" s="23">
        <v>42999780.049999997</v>
      </c>
      <c r="U335" s="22" t="s">
        <v>633</v>
      </c>
      <c r="V335" s="20" t="s">
        <v>1822</v>
      </c>
      <c r="W335" s="25">
        <f t="shared" si="10"/>
        <v>1576</v>
      </c>
    </row>
    <row r="336" spans="1:23" s="26" customFormat="1" ht="220.5" customHeight="1" x14ac:dyDescent="0.2">
      <c r="A336" s="16">
        <v>38</v>
      </c>
      <c r="B336" s="17" t="s">
        <v>60</v>
      </c>
      <c r="C336" s="17" t="s">
        <v>639</v>
      </c>
      <c r="D336" s="17" t="s">
        <v>840</v>
      </c>
      <c r="E336" s="18">
        <v>1</v>
      </c>
      <c r="F336" s="19" t="s">
        <v>469</v>
      </c>
      <c r="G336" s="20" t="s">
        <v>60</v>
      </c>
      <c r="H336" s="20" t="s">
        <v>60</v>
      </c>
      <c r="I336" s="21" t="s">
        <v>1115</v>
      </c>
      <c r="J336" s="22" t="s">
        <v>1116</v>
      </c>
      <c r="K336" s="22" t="s">
        <v>1117</v>
      </c>
      <c r="L336" s="22" t="s">
        <v>217</v>
      </c>
      <c r="M336" s="22" t="s">
        <v>218</v>
      </c>
      <c r="N336" s="22" t="s">
        <v>625</v>
      </c>
      <c r="O336" s="23">
        <v>24585308.920000002</v>
      </c>
      <c r="P336" s="23">
        <v>443057.7</v>
      </c>
      <c r="Q336" s="23">
        <v>1013008.01</v>
      </c>
      <c r="R336" s="23">
        <v>1456406.74</v>
      </c>
      <c r="S336" s="24" t="s">
        <v>1823</v>
      </c>
      <c r="T336" s="23">
        <v>14776929.380000001</v>
      </c>
      <c r="U336" s="22" t="s">
        <v>633</v>
      </c>
      <c r="V336" s="20" t="s">
        <v>1824</v>
      </c>
      <c r="W336" s="25">
        <f t="shared" si="10"/>
        <v>1577</v>
      </c>
    </row>
    <row r="337" spans="1:23" s="26" customFormat="1" ht="198.75" customHeight="1" x14ac:dyDescent="0.2">
      <c r="A337" s="16">
        <v>38</v>
      </c>
      <c r="B337" s="17" t="s">
        <v>60</v>
      </c>
      <c r="C337" s="17" t="s">
        <v>639</v>
      </c>
      <c r="D337" s="17" t="s">
        <v>840</v>
      </c>
      <c r="E337" s="18">
        <v>1</v>
      </c>
      <c r="F337" s="19" t="s">
        <v>469</v>
      </c>
      <c r="G337" s="20" t="s">
        <v>60</v>
      </c>
      <c r="H337" s="20" t="s">
        <v>60</v>
      </c>
      <c r="I337" s="21" t="s">
        <v>1253</v>
      </c>
      <c r="J337" s="22" t="s">
        <v>1254</v>
      </c>
      <c r="K337" s="22" t="s">
        <v>1255</v>
      </c>
      <c r="L337" s="22" t="s">
        <v>217</v>
      </c>
      <c r="M337" s="22" t="s">
        <v>218</v>
      </c>
      <c r="N337" s="22" t="s">
        <v>625</v>
      </c>
      <c r="O337" s="23">
        <v>38474236.649999999</v>
      </c>
      <c r="P337" s="23">
        <v>186549.67</v>
      </c>
      <c r="Q337" s="23">
        <v>1612210.88</v>
      </c>
      <c r="R337" s="23">
        <v>341493.91</v>
      </c>
      <c r="S337" s="24" t="s">
        <v>1825</v>
      </c>
      <c r="T337" s="23">
        <v>39789732.32</v>
      </c>
      <c r="U337" s="22" t="s">
        <v>633</v>
      </c>
      <c r="V337" s="20" t="s">
        <v>1826</v>
      </c>
      <c r="W337" s="25">
        <f t="shared" si="10"/>
        <v>1593</v>
      </c>
    </row>
    <row r="338" spans="1:23" s="26" customFormat="1" ht="198" customHeight="1" x14ac:dyDescent="0.2">
      <c r="A338" s="16">
        <v>38</v>
      </c>
      <c r="B338" s="17" t="s">
        <v>60</v>
      </c>
      <c r="C338" s="17" t="s">
        <v>639</v>
      </c>
      <c r="D338" s="17" t="s">
        <v>840</v>
      </c>
      <c r="E338" s="18">
        <v>1</v>
      </c>
      <c r="F338" s="19" t="s">
        <v>469</v>
      </c>
      <c r="G338" s="20" t="s">
        <v>60</v>
      </c>
      <c r="H338" s="20" t="s">
        <v>60</v>
      </c>
      <c r="I338" s="21" t="s">
        <v>1318</v>
      </c>
      <c r="J338" s="22" t="s">
        <v>1319</v>
      </c>
      <c r="K338" s="22" t="s">
        <v>1320</v>
      </c>
      <c r="L338" s="22" t="s">
        <v>656</v>
      </c>
      <c r="M338" s="22" t="s">
        <v>385</v>
      </c>
      <c r="N338" s="22" t="s">
        <v>625</v>
      </c>
      <c r="O338" s="23">
        <v>31192000.23</v>
      </c>
      <c r="P338" s="23">
        <v>0</v>
      </c>
      <c r="Q338" s="23">
        <v>1282543.8899999999</v>
      </c>
      <c r="R338" s="23">
        <v>0</v>
      </c>
      <c r="S338" s="24" t="s">
        <v>1827</v>
      </c>
      <c r="T338" s="23">
        <v>32474544.120000001</v>
      </c>
      <c r="U338" s="22" t="s">
        <v>633</v>
      </c>
      <c r="V338" s="20" t="s">
        <v>1828</v>
      </c>
      <c r="W338" s="25">
        <f t="shared" si="10"/>
        <v>1598</v>
      </c>
    </row>
    <row r="339" spans="1:23" s="26" customFormat="1" ht="174.75" customHeight="1" x14ac:dyDescent="0.2">
      <c r="A339" s="16">
        <v>38</v>
      </c>
      <c r="B339" s="17" t="s">
        <v>60</v>
      </c>
      <c r="C339" s="17" t="s">
        <v>639</v>
      </c>
      <c r="D339" s="17" t="s">
        <v>840</v>
      </c>
      <c r="E339" s="18">
        <v>1</v>
      </c>
      <c r="F339" s="19" t="s">
        <v>248</v>
      </c>
      <c r="G339" s="20" t="s">
        <v>249</v>
      </c>
      <c r="H339" s="20" t="s">
        <v>249</v>
      </c>
      <c r="I339" s="21" t="s">
        <v>31</v>
      </c>
      <c r="J339" s="22" t="s">
        <v>32</v>
      </c>
      <c r="K339" s="22" t="s">
        <v>33</v>
      </c>
      <c r="L339" s="22" t="s">
        <v>656</v>
      </c>
      <c r="M339" s="22" t="s">
        <v>365</v>
      </c>
      <c r="N339" s="22" t="s">
        <v>625</v>
      </c>
      <c r="O339" s="23">
        <v>2329214.39</v>
      </c>
      <c r="P339" s="23">
        <v>0</v>
      </c>
      <c r="Q339" s="23">
        <v>94316.800000000003</v>
      </c>
      <c r="R339" s="23">
        <v>103680.69</v>
      </c>
      <c r="S339" s="24" t="s">
        <v>1548</v>
      </c>
      <c r="T339" s="23">
        <v>2319850.5</v>
      </c>
      <c r="U339" s="22" t="s">
        <v>220</v>
      </c>
      <c r="V339" s="20" t="s">
        <v>1168</v>
      </c>
      <c r="W339" s="25">
        <f t="shared" si="10"/>
        <v>1110</v>
      </c>
    </row>
    <row r="340" spans="1:23" s="26" customFormat="1" ht="154.5" customHeight="1" x14ac:dyDescent="0.2">
      <c r="A340" s="16">
        <v>38</v>
      </c>
      <c r="B340" s="17" t="s">
        <v>60</v>
      </c>
      <c r="C340" s="17" t="s">
        <v>639</v>
      </c>
      <c r="D340" s="17" t="s">
        <v>840</v>
      </c>
      <c r="E340" s="18">
        <v>1</v>
      </c>
      <c r="F340" s="19" t="s">
        <v>248</v>
      </c>
      <c r="G340" s="20" t="s">
        <v>249</v>
      </c>
      <c r="H340" s="20" t="s">
        <v>249</v>
      </c>
      <c r="I340" s="21" t="s">
        <v>727</v>
      </c>
      <c r="J340" s="22" t="s">
        <v>169</v>
      </c>
      <c r="K340" s="22" t="s">
        <v>170</v>
      </c>
      <c r="L340" s="22" t="s">
        <v>656</v>
      </c>
      <c r="M340" s="22" t="s">
        <v>751</v>
      </c>
      <c r="N340" s="22" t="s">
        <v>741</v>
      </c>
      <c r="O340" s="23">
        <v>371303.06</v>
      </c>
      <c r="P340" s="23">
        <v>0</v>
      </c>
      <c r="Q340" s="23">
        <v>14201.12</v>
      </c>
      <c r="R340" s="23">
        <v>17083.02</v>
      </c>
      <c r="S340" s="24" t="s">
        <v>1392</v>
      </c>
      <c r="T340" s="23">
        <v>368421.16</v>
      </c>
      <c r="U340" s="22" t="s">
        <v>220</v>
      </c>
      <c r="V340" s="20" t="s">
        <v>1176</v>
      </c>
      <c r="W340" s="25">
        <f t="shared" si="10"/>
        <v>1468</v>
      </c>
    </row>
    <row r="341" spans="1:23" s="26" customFormat="1" ht="357.75" customHeight="1" x14ac:dyDescent="0.2">
      <c r="A341" s="16">
        <v>38</v>
      </c>
      <c r="B341" s="17" t="s">
        <v>60</v>
      </c>
      <c r="C341" s="17" t="s">
        <v>639</v>
      </c>
      <c r="D341" s="17" t="s">
        <v>840</v>
      </c>
      <c r="E341" s="18">
        <v>1</v>
      </c>
      <c r="F341" s="19" t="s">
        <v>901</v>
      </c>
      <c r="G341" s="20" t="s">
        <v>902</v>
      </c>
      <c r="H341" s="20" t="s">
        <v>902</v>
      </c>
      <c r="I341" s="21" t="s">
        <v>903</v>
      </c>
      <c r="J341" s="22" t="s">
        <v>904</v>
      </c>
      <c r="K341" s="22" t="s">
        <v>905</v>
      </c>
      <c r="L341" s="22" t="s">
        <v>656</v>
      </c>
      <c r="M341" s="22" t="s">
        <v>906</v>
      </c>
      <c r="N341" s="22" t="s">
        <v>625</v>
      </c>
      <c r="O341" s="23">
        <v>868195.75</v>
      </c>
      <c r="P341" s="23">
        <v>0</v>
      </c>
      <c r="Q341" s="23">
        <v>17642.41</v>
      </c>
      <c r="R341" s="23">
        <v>279502.46000000002</v>
      </c>
      <c r="S341" s="24" t="s">
        <v>1829</v>
      </c>
      <c r="T341" s="23">
        <v>606335.69999999995</v>
      </c>
      <c r="U341" s="22" t="s">
        <v>633</v>
      </c>
      <c r="V341" s="20" t="s">
        <v>1830</v>
      </c>
      <c r="W341" s="25">
        <f t="shared" si="10"/>
        <v>1543</v>
      </c>
    </row>
    <row r="342" spans="1:23" s="26" customFormat="1" ht="199.5" customHeight="1" x14ac:dyDescent="0.2">
      <c r="A342" s="16">
        <v>38</v>
      </c>
      <c r="B342" s="17" t="s">
        <v>60</v>
      </c>
      <c r="C342" s="17" t="s">
        <v>639</v>
      </c>
      <c r="D342" s="17" t="s">
        <v>840</v>
      </c>
      <c r="E342" s="18">
        <v>1</v>
      </c>
      <c r="F342" s="19" t="s">
        <v>34</v>
      </c>
      <c r="G342" s="20" t="s">
        <v>99</v>
      </c>
      <c r="H342" s="20" t="s">
        <v>99</v>
      </c>
      <c r="I342" s="21" t="s">
        <v>100</v>
      </c>
      <c r="J342" s="22" t="s">
        <v>101</v>
      </c>
      <c r="K342" s="22" t="s">
        <v>244</v>
      </c>
      <c r="L342" s="22" t="s">
        <v>656</v>
      </c>
      <c r="M342" s="22" t="s">
        <v>597</v>
      </c>
      <c r="N342" s="22" t="s">
        <v>625</v>
      </c>
      <c r="O342" s="23">
        <v>62605716</v>
      </c>
      <c r="P342" s="23">
        <v>993435</v>
      </c>
      <c r="Q342" s="23">
        <v>461969</v>
      </c>
      <c r="R342" s="23">
        <v>12899282</v>
      </c>
      <c r="S342" s="24" t="s">
        <v>1393</v>
      </c>
      <c r="T342" s="23">
        <v>51161838</v>
      </c>
      <c r="U342" s="22" t="s">
        <v>220</v>
      </c>
      <c r="V342" s="20" t="s">
        <v>954</v>
      </c>
      <c r="W342" s="25">
        <f t="shared" si="10"/>
        <v>1106</v>
      </c>
    </row>
    <row r="343" spans="1:23" s="26" customFormat="1" ht="296.25" customHeight="1" x14ac:dyDescent="0.2">
      <c r="A343" s="16">
        <v>38</v>
      </c>
      <c r="B343" s="17" t="s">
        <v>60</v>
      </c>
      <c r="C343" s="17" t="s">
        <v>639</v>
      </c>
      <c r="D343" s="17" t="s">
        <v>840</v>
      </c>
      <c r="E343" s="18">
        <v>1</v>
      </c>
      <c r="F343" s="19" t="s">
        <v>1084</v>
      </c>
      <c r="G343" s="20" t="s">
        <v>1085</v>
      </c>
      <c r="H343" s="20" t="s">
        <v>1085</v>
      </c>
      <c r="I343" s="21" t="s">
        <v>1086</v>
      </c>
      <c r="J343" s="22" t="s">
        <v>1087</v>
      </c>
      <c r="K343" s="22" t="s">
        <v>1088</v>
      </c>
      <c r="L343" s="22" t="s">
        <v>489</v>
      </c>
      <c r="M343" s="22" t="s">
        <v>562</v>
      </c>
      <c r="N343" s="22" t="s">
        <v>219</v>
      </c>
      <c r="O343" s="23">
        <v>12964614.949999999</v>
      </c>
      <c r="P343" s="23">
        <v>39174.550000000003</v>
      </c>
      <c r="Q343" s="23">
        <v>387719.63</v>
      </c>
      <c r="R343" s="23">
        <v>6935422.8700000001</v>
      </c>
      <c r="S343" s="24" t="s">
        <v>1394</v>
      </c>
      <c r="T343" s="23">
        <v>6456086.2599999998</v>
      </c>
      <c r="U343" s="22" t="s">
        <v>633</v>
      </c>
      <c r="V343" s="20" t="s">
        <v>1158</v>
      </c>
      <c r="W343" s="25">
        <f t="shared" si="10"/>
        <v>1570</v>
      </c>
    </row>
    <row r="344" spans="1:23" s="26" customFormat="1" ht="174.75" customHeight="1" x14ac:dyDescent="0.2">
      <c r="A344" s="16">
        <v>38</v>
      </c>
      <c r="B344" s="17" t="s">
        <v>60</v>
      </c>
      <c r="C344" s="17" t="s">
        <v>639</v>
      </c>
      <c r="D344" s="17" t="s">
        <v>840</v>
      </c>
      <c r="E344" s="18">
        <v>1</v>
      </c>
      <c r="F344" s="19" t="s">
        <v>683</v>
      </c>
      <c r="G344" s="20" t="s">
        <v>684</v>
      </c>
      <c r="H344" s="20" t="s">
        <v>684</v>
      </c>
      <c r="I344" s="21" t="s">
        <v>685</v>
      </c>
      <c r="J344" s="22" t="s">
        <v>686</v>
      </c>
      <c r="K344" s="22" t="s">
        <v>410</v>
      </c>
      <c r="L344" s="22" t="s">
        <v>656</v>
      </c>
      <c r="M344" s="22" t="s">
        <v>365</v>
      </c>
      <c r="N344" s="22" t="s">
        <v>625</v>
      </c>
      <c r="O344" s="23">
        <v>12170059.300000001</v>
      </c>
      <c r="P344" s="23">
        <v>0</v>
      </c>
      <c r="Q344" s="23">
        <v>421385.83</v>
      </c>
      <c r="R344" s="23">
        <v>98488.97</v>
      </c>
      <c r="S344" s="24" t="s">
        <v>1395</v>
      </c>
      <c r="T344" s="23">
        <v>12492956.16</v>
      </c>
      <c r="U344" s="22" t="s">
        <v>633</v>
      </c>
      <c r="V344" s="20" t="s">
        <v>955</v>
      </c>
      <c r="W344" s="25">
        <f t="shared" si="10"/>
        <v>1108</v>
      </c>
    </row>
    <row r="345" spans="1:23" s="26" customFormat="1" ht="154.5" customHeight="1" x14ac:dyDescent="0.2">
      <c r="A345" s="16">
        <v>38</v>
      </c>
      <c r="B345" s="17" t="s">
        <v>60</v>
      </c>
      <c r="C345" s="17" t="s">
        <v>639</v>
      </c>
      <c r="D345" s="17" t="s">
        <v>840</v>
      </c>
      <c r="E345" s="18">
        <v>1</v>
      </c>
      <c r="F345" s="19" t="s">
        <v>411</v>
      </c>
      <c r="G345" s="20" t="s">
        <v>412</v>
      </c>
      <c r="H345" s="20" t="s">
        <v>412</v>
      </c>
      <c r="I345" s="21" t="s">
        <v>413</v>
      </c>
      <c r="J345" s="22" t="s">
        <v>414</v>
      </c>
      <c r="K345" s="22" t="s">
        <v>415</v>
      </c>
      <c r="L345" s="22" t="s">
        <v>656</v>
      </c>
      <c r="M345" s="22" t="s">
        <v>365</v>
      </c>
      <c r="N345" s="22" t="s">
        <v>741</v>
      </c>
      <c r="O345" s="23">
        <v>23120.05</v>
      </c>
      <c r="P345" s="23">
        <v>475578.6</v>
      </c>
      <c r="Q345" s="23">
        <v>21019.87</v>
      </c>
      <c r="R345" s="23">
        <v>103910.86</v>
      </c>
      <c r="S345" s="24" t="s">
        <v>1397</v>
      </c>
      <c r="T345" s="23">
        <v>415807.66</v>
      </c>
      <c r="U345" s="22" t="s">
        <v>633</v>
      </c>
      <c r="V345" s="20" t="s">
        <v>987</v>
      </c>
      <c r="W345" s="25">
        <f t="shared" si="10"/>
        <v>1238</v>
      </c>
    </row>
    <row r="346" spans="1:23" s="26" customFormat="1" ht="277.5" customHeight="1" x14ac:dyDescent="0.2">
      <c r="A346" s="16">
        <v>38</v>
      </c>
      <c r="B346" s="17" t="s">
        <v>60</v>
      </c>
      <c r="C346" s="17" t="s">
        <v>639</v>
      </c>
      <c r="D346" s="17" t="s">
        <v>840</v>
      </c>
      <c r="E346" s="18">
        <v>1</v>
      </c>
      <c r="F346" s="19" t="s">
        <v>411</v>
      </c>
      <c r="G346" s="20" t="s">
        <v>412</v>
      </c>
      <c r="H346" s="20" t="s">
        <v>412</v>
      </c>
      <c r="I346" s="21" t="s">
        <v>1143</v>
      </c>
      <c r="J346" s="22" t="s">
        <v>1144</v>
      </c>
      <c r="K346" s="22" t="s">
        <v>1145</v>
      </c>
      <c r="L346" s="22" t="s">
        <v>656</v>
      </c>
      <c r="M346" s="22" t="s">
        <v>365</v>
      </c>
      <c r="N346" s="22" t="s">
        <v>219</v>
      </c>
      <c r="O346" s="23">
        <v>4166753.61</v>
      </c>
      <c r="P346" s="23">
        <v>0</v>
      </c>
      <c r="Q346" s="23">
        <v>142236.51</v>
      </c>
      <c r="R346" s="23">
        <v>914516.86</v>
      </c>
      <c r="S346" s="24" t="s">
        <v>1396</v>
      </c>
      <c r="T346" s="23">
        <v>3394473.26</v>
      </c>
      <c r="U346" s="22" t="s">
        <v>633</v>
      </c>
      <c r="V346" s="20" t="s">
        <v>1146</v>
      </c>
      <c r="W346" s="25">
        <f t="shared" si="10"/>
        <v>1583</v>
      </c>
    </row>
    <row r="347" spans="1:23" s="26" customFormat="1" ht="202.5" customHeight="1" x14ac:dyDescent="0.2">
      <c r="A347" s="16">
        <v>38</v>
      </c>
      <c r="B347" s="17" t="s">
        <v>60</v>
      </c>
      <c r="C347" s="17" t="s">
        <v>639</v>
      </c>
      <c r="D347" s="17" t="s">
        <v>840</v>
      </c>
      <c r="E347" s="18">
        <v>1</v>
      </c>
      <c r="F347" s="19" t="s">
        <v>416</v>
      </c>
      <c r="G347" s="20" t="s">
        <v>417</v>
      </c>
      <c r="H347" s="20" t="s">
        <v>417</v>
      </c>
      <c r="I347" s="21" t="s">
        <v>418</v>
      </c>
      <c r="J347" s="22" t="s">
        <v>507</v>
      </c>
      <c r="K347" s="22" t="s">
        <v>847</v>
      </c>
      <c r="L347" s="22" t="s">
        <v>656</v>
      </c>
      <c r="M347" s="22" t="s">
        <v>596</v>
      </c>
      <c r="N347" s="22" t="s">
        <v>625</v>
      </c>
      <c r="O347" s="23">
        <v>59790922.75</v>
      </c>
      <c r="P347" s="23">
        <v>0</v>
      </c>
      <c r="Q347" s="23">
        <v>419984.8</v>
      </c>
      <c r="R347" s="23">
        <v>5107866.45</v>
      </c>
      <c r="S347" s="24" t="s">
        <v>1398</v>
      </c>
      <c r="T347" s="23">
        <v>55103041.100000001</v>
      </c>
      <c r="U347" s="22" t="s">
        <v>633</v>
      </c>
      <c r="V347" s="20" t="s">
        <v>1831</v>
      </c>
      <c r="W347" s="25">
        <f t="shared" si="10"/>
        <v>1405</v>
      </c>
    </row>
    <row r="348" spans="1:23" s="26" customFormat="1" ht="204" customHeight="1" x14ac:dyDescent="0.2">
      <c r="A348" s="16">
        <v>38</v>
      </c>
      <c r="B348" s="17" t="s">
        <v>60</v>
      </c>
      <c r="C348" s="17" t="s">
        <v>639</v>
      </c>
      <c r="D348" s="17" t="s">
        <v>840</v>
      </c>
      <c r="E348" s="18">
        <v>1</v>
      </c>
      <c r="F348" s="19" t="s">
        <v>233</v>
      </c>
      <c r="G348" s="20" t="s">
        <v>788</v>
      </c>
      <c r="H348" s="20" t="s">
        <v>788</v>
      </c>
      <c r="I348" s="21" t="s">
        <v>675</v>
      </c>
      <c r="J348" s="22" t="s">
        <v>676</v>
      </c>
      <c r="K348" s="22" t="s">
        <v>848</v>
      </c>
      <c r="L348" s="22" t="s">
        <v>656</v>
      </c>
      <c r="M348" s="22" t="s">
        <v>365</v>
      </c>
      <c r="N348" s="22" t="s">
        <v>625</v>
      </c>
      <c r="O348" s="23">
        <v>6862153.9400000004</v>
      </c>
      <c r="P348" s="23">
        <v>0</v>
      </c>
      <c r="Q348" s="23">
        <v>227417.13</v>
      </c>
      <c r="R348" s="23">
        <v>13920</v>
      </c>
      <c r="S348" s="24" t="s">
        <v>1399</v>
      </c>
      <c r="T348" s="23">
        <v>7075651.0700000003</v>
      </c>
      <c r="U348" s="22" t="s">
        <v>633</v>
      </c>
      <c r="V348" s="20" t="s">
        <v>1274</v>
      </c>
      <c r="W348" s="25">
        <f t="shared" si="10"/>
        <v>1107</v>
      </c>
    </row>
    <row r="349" spans="1:23" s="26" customFormat="1" ht="154.5" customHeight="1" x14ac:dyDescent="0.2">
      <c r="A349" s="16">
        <v>38</v>
      </c>
      <c r="B349" s="17" t="s">
        <v>60</v>
      </c>
      <c r="C349" s="17" t="s">
        <v>639</v>
      </c>
      <c r="D349" s="17" t="s">
        <v>840</v>
      </c>
      <c r="E349" s="18">
        <v>1</v>
      </c>
      <c r="F349" s="19" t="s">
        <v>677</v>
      </c>
      <c r="G349" s="20" t="s">
        <v>1071</v>
      </c>
      <c r="H349" s="20" t="s">
        <v>678</v>
      </c>
      <c r="I349" s="21" t="s">
        <v>679</v>
      </c>
      <c r="J349" s="22" t="s">
        <v>680</v>
      </c>
      <c r="K349" s="22" t="s">
        <v>477</v>
      </c>
      <c r="L349" s="22" t="s">
        <v>489</v>
      </c>
      <c r="M349" s="22" t="s">
        <v>1055</v>
      </c>
      <c r="N349" s="22" t="s">
        <v>625</v>
      </c>
      <c r="O349" s="23">
        <v>45817.440000000002</v>
      </c>
      <c r="P349" s="23">
        <v>0</v>
      </c>
      <c r="Q349" s="23">
        <v>8.64</v>
      </c>
      <c r="R349" s="23">
        <v>945.09</v>
      </c>
      <c r="S349" s="24" t="s">
        <v>1400</v>
      </c>
      <c r="T349" s="23">
        <v>44880.99</v>
      </c>
      <c r="U349" s="22" t="s">
        <v>633</v>
      </c>
      <c r="V349" s="20" t="s">
        <v>1549</v>
      </c>
      <c r="W349" s="25">
        <f t="shared" si="10"/>
        <v>1098</v>
      </c>
    </row>
    <row r="350" spans="1:23" s="26" customFormat="1" ht="291" customHeight="1" x14ac:dyDescent="0.2">
      <c r="A350" s="16">
        <v>38</v>
      </c>
      <c r="B350" s="17" t="s">
        <v>60</v>
      </c>
      <c r="C350" s="17" t="s">
        <v>639</v>
      </c>
      <c r="D350" s="17" t="s">
        <v>840</v>
      </c>
      <c r="E350" s="18">
        <v>1</v>
      </c>
      <c r="F350" s="19" t="s">
        <v>880</v>
      </c>
      <c r="G350" s="20" t="s">
        <v>881</v>
      </c>
      <c r="H350" s="20" t="s">
        <v>881</v>
      </c>
      <c r="I350" s="21" t="s">
        <v>882</v>
      </c>
      <c r="J350" s="22" t="s">
        <v>883</v>
      </c>
      <c r="K350" s="22" t="s">
        <v>884</v>
      </c>
      <c r="L350" s="22" t="s">
        <v>656</v>
      </c>
      <c r="M350" s="22" t="s">
        <v>365</v>
      </c>
      <c r="N350" s="22" t="s">
        <v>219</v>
      </c>
      <c r="O350" s="23">
        <v>37570.199999999997</v>
      </c>
      <c r="P350" s="23">
        <v>1350000</v>
      </c>
      <c r="Q350" s="23">
        <v>34889.33</v>
      </c>
      <c r="R350" s="23">
        <v>130758.6</v>
      </c>
      <c r="S350" s="24" t="s">
        <v>1401</v>
      </c>
      <c r="T350" s="23">
        <v>1291700.93</v>
      </c>
      <c r="U350" s="22" t="s">
        <v>633</v>
      </c>
      <c r="V350" s="20" t="s">
        <v>956</v>
      </c>
      <c r="W350" s="25">
        <f t="shared" si="10"/>
        <v>1534</v>
      </c>
    </row>
    <row r="351" spans="1:23" s="26" customFormat="1" ht="184.5" customHeight="1" x14ac:dyDescent="0.2">
      <c r="A351" s="16">
        <v>38</v>
      </c>
      <c r="B351" s="17" t="s">
        <v>60</v>
      </c>
      <c r="C351" s="17" t="s">
        <v>639</v>
      </c>
      <c r="D351" s="17" t="s">
        <v>840</v>
      </c>
      <c r="E351" s="18">
        <v>1</v>
      </c>
      <c r="F351" s="19" t="s">
        <v>102</v>
      </c>
      <c r="G351" s="20" t="s">
        <v>636</v>
      </c>
      <c r="H351" s="20" t="s">
        <v>636</v>
      </c>
      <c r="I351" s="21" t="s">
        <v>724</v>
      </c>
      <c r="J351" s="22" t="s">
        <v>923</v>
      </c>
      <c r="K351" s="22" t="s">
        <v>849</v>
      </c>
      <c r="L351" s="22" t="s">
        <v>656</v>
      </c>
      <c r="M351" s="22" t="s">
        <v>598</v>
      </c>
      <c r="N351" s="22" t="s">
        <v>625</v>
      </c>
      <c r="O351" s="23">
        <v>97944662.019999996</v>
      </c>
      <c r="P351" s="23">
        <v>6000000</v>
      </c>
      <c r="Q351" s="23">
        <v>3832463.55</v>
      </c>
      <c r="R351" s="23">
        <v>20422060.48</v>
      </c>
      <c r="S351" s="24" t="s">
        <v>1832</v>
      </c>
      <c r="T351" s="23">
        <v>87355065.090000004</v>
      </c>
      <c r="U351" s="22" t="s">
        <v>633</v>
      </c>
      <c r="V351" s="20" t="s">
        <v>1833</v>
      </c>
      <c r="W351" s="25">
        <f t="shared" si="10"/>
        <v>1109</v>
      </c>
    </row>
    <row r="352" spans="1:23" s="26" customFormat="1" ht="213" customHeight="1" x14ac:dyDescent="0.2">
      <c r="A352" s="16">
        <v>38</v>
      </c>
      <c r="B352" s="17" t="s">
        <v>60</v>
      </c>
      <c r="C352" s="17" t="s">
        <v>639</v>
      </c>
      <c r="D352" s="17" t="s">
        <v>840</v>
      </c>
      <c r="E352" s="18">
        <v>1</v>
      </c>
      <c r="F352" s="19" t="s">
        <v>725</v>
      </c>
      <c r="G352" s="20" t="s">
        <v>850</v>
      </c>
      <c r="H352" s="20" t="s">
        <v>850</v>
      </c>
      <c r="I352" s="21" t="s">
        <v>513</v>
      </c>
      <c r="J352" s="22" t="s">
        <v>514</v>
      </c>
      <c r="K352" s="22" t="s">
        <v>515</v>
      </c>
      <c r="L352" s="22" t="s">
        <v>656</v>
      </c>
      <c r="M352" s="22" t="s">
        <v>365</v>
      </c>
      <c r="N352" s="22" t="s">
        <v>219</v>
      </c>
      <c r="O352" s="23">
        <v>75414481.620000005</v>
      </c>
      <c r="P352" s="23">
        <v>0</v>
      </c>
      <c r="Q352" s="23">
        <v>2371470.13</v>
      </c>
      <c r="R352" s="23">
        <v>19722084.100000001</v>
      </c>
      <c r="S352" s="24" t="s">
        <v>1834</v>
      </c>
      <c r="T352" s="23">
        <v>58063867.649999999</v>
      </c>
      <c r="U352" s="22" t="s">
        <v>633</v>
      </c>
      <c r="V352" s="20" t="s">
        <v>1835</v>
      </c>
      <c r="W352" s="25">
        <f t="shared" si="10"/>
        <v>1128</v>
      </c>
    </row>
    <row r="353" spans="1:23" s="26" customFormat="1" ht="166.5" customHeight="1" x14ac:dyDescent="0.2">
      <c r="A353" s="16">
        <v>38</v>
      </c>
      <c r="B353" s="17" t="s">
        <v>60</v>
      </c>
      <c r="C353" s="17" t="s">
        <v>639</v>
      </c>
      <c r="D353" s="17" t="s">
        <v>840</v>
      </c>
      <c r="E353" s="18">
        <v>1</v>
      </c>
      <c r="F353" s="19" t="s">
        <v>516</v>
      </c>
      <c r="G353" s="20" t="s">
        <v>517</v>
      </c>
      <c r="H353" s="20" t="s">
        <v>517</v>
      </c>
      <c r="I353" s="21" t="s">
        <v>520</v>
      </c>
      <c r="J353" s="22" t="s">
        <v>521</v>
      </c>
      <c r="K353" s="22" t="s">
        <v>522</v>
      </c>
      <c r="L353" s="22" t="s">
        <v>656</v>
      </c>
      <c r="M353" s="22" t="s">
        <v>598</v>
      </c>
      <c r="N353" s="22" t="s">
        <v>741</v>
      </c>
      <c r="O353" s="23">
        <v>723184.23</v>
      </c>
      <c r="P353" s="23">
        <v>0</v>
      </c>
      <c r="Q353" s="23">
        <v>7979.27</v>
      </c>
      <c r="R353" s="23">
        <v>731163.5</v>
      </c>
      <c r="S353" s="24" t="s">
        <v>1836</v>
      </c>
      <c r="T353" s="23">
        <v>0</v>
      </c>
      <c r="U353" s="22" t="s">
        <v>633</v>
      </c>
      <c r="V353" s="20" t="s">
        <v>1485</v>
      </c>
      <c r="W353" s="25">
        <f t="shared" si="10"/>
        <v>128</v>
      </c>
    </row>
    <row r="354" spans="1:23" s="26" customFormat="1" ht="170.25" customHeight="1" x14ac:dyDescent="0.2">
      <c r="A354" s="16">
        <v>38</v>
      </c>
      <c r="B354" s="17" t="s">
        <v>60</v>
      </c>
      <c r="C354" s="17" t="s">
        <v>639</v>
      </c>
      <c r="D354" s="17" t="s">
        <v>840</v>
      </c>
      <c r="E354" s="18">
        <v>1</v>
      </c>
      <c r="F354" s="19" t="s">
        <v>516</v>
      </c>
      <c r="G354" s="20" t="s">
        <v>517</v>
      </c>
      <c r="H354" s="20" t="s">
        <v>517</v>
      </c>
      <c r="I354" s="21" t="s">
        <v>518</v>
      </c>
      <c r="J354" s="22" t="s">
        <v>519</v>
      </c>
      <c r="K354" s="22" t="s">
        <v>468</v>
      </c>
      <c r="L354" s="22" t="s">
        <v>656</v>
      </c>
      <c r="M354" s="22" t="s">
        <v>598</v>
      </c>
      <c r="N354" s="22" t="s">
        <v>625</v>
      </c>
      <c r="O354" s="23">
        <v>877.39</v>
      </c>
      <c r="P354" s="23">
        <v>0</v>
      </c>
      <c r="Q354" s="23">
        <v>32.86</v>
      </c>
      <c r="R354" s="23">
        <v>0</v>
      </c>
      <c r="S354" s="24" t="s">
        <v>1837</v>
      </c>
      <c r="T354" s="23">
        <v>910.25</v>
      </c>
      <c r="U354" s="22" t="s">
        <v>633</v>
      </c>
      <c r="V354" s="20" t="s">
        <v>957</v>
      </c>
      <c r="W354" s="25">
        <f t="shared" si="10"/>
        <v>1164</v>
      </c>
    </row>
    <row r="355" spans="1:23" s="46" customFormat="1" ht="12.75" outlineLevel="2" x14ac:dyDescent="0.2">
      <c r="A355" s="44"/>
      <c r="B355" s="59" t="s">
        <v>254</v>
      </c>
      <c r="C355" s="60"/>
      <c r="D355" s="60"/>
      <c r="E355" s="40">
        <f>SUBTOTAL(9,E356:E391)</f>
        <v>36</v>
      </c>
      <c r="F355" s="41"/>
      <c r="G355" s="41"/>
      <c r="H355" s="41"/>
      <c r="I355" s="42"/>
      <c r="J355" s="41"/>
      <c r="K355" s="41"/>
      <c r="L355" s="41"/>
      <c r="M355" s="41"/>
      <c r="N355" s="41"/>
      <c r="O355" s="43"/>
      <c r="P355" s="43"/>
      <c r="Q355" s="43"/>
      <c r="R355" s="43"/>
      <c r="S355" s="41"/>
      <c r="T355" s="43"/>
      <c r="U355" s="41"/>
      <c r="V355" s="50"/>
      <c r="W355" s="54"/>
    </row>
    <row r="356" spans="1:23" s="26" customFormat="1" ht="209.25" customHeight="1" x14ac:dyDescent="0.2">
      <c r="A356" s="16">
        <v>38</v>
      </c>
      <c r="B356" s="17" t="s">
        <v>60</v>
      </c>
      <c r="C356" s="17" t="s">
        <v>639</v>
      </c>
      <c r="D356" s="17" t="s">
        <v>1080</v>
      </c>
      <c r="E356" s="18">
        <v>1</v>
      </c>
      <c r="F356" s="19" t="s">
        <v>469</v>
      </c>
      <c r="G356" s="20" t="s">
        <v>60</v>
      </c>
      <c r="H356" s="20" t="s">
        <v>525</v>
      </c>
      <c r="I356" s="21">
        <v>20023810001240</v>
      </c>
      <c r="J356" s="22" t="s">
        <v>1177</v>
      </c>
      <c r="K356" s="22" t="s">
        <v>1178</v>
      </c>
      <c r="L356" s="22" t="s">
        <v>217</v>
      </c>
      <c r="M356" s="22" t="s">
        <v>218</v>
      </c>
      <c r="N356" s="22" t="s">
        <v>625</v>
      </c>
      <c r="O356" s="23">
        <v>153559745.03</v>
      </c>
      <c r="P356" s="23">
        <v>27988.39</v>
      </c>
      <c r="Q356" s="23">
        <v>6439506.8700000001</v>
      </c>
      <c r="R356" s="23">
        <v>284367.92</v>
      </c>
      <c r="S356" s="24" t="s">
        <v>1838</v>
      </c>
      <c r="T356" s="23">
        <v>107037498.79000001</v>
      </c>
      <c r="U356" s="22" t="s">
        <v>633</v>
      </c>
      <c r="V356" s="20" t="s">
        <v>1839</v>
      </c>
      <c r="W356" s="25">
        <f t="shared" ref="W356:W391" si="11">IF(OR(LEFT(I356)="7",LEFT(I356,1)="8"),VALUE(RIGHT(I356,3)),VALUE(RIGHT(I356,4)))</f>
        <v>1240</v>
      </c>
    </row>
    <row r="357" spans="1:23" s="26" customFormat="1" ht="208.5" customHeight="1" x14ac:dyDescent="0.2">
      <c r="A357" s="16">
        <v>38</v>
      </c>
      <c r="B357" s="17" t="s">
        <v>60</v>
      </c>
      <c r="C357" s="17" t="s">
        <v>639</v>
      </c>
      <c r="D357" s="17" t="s">
        <v>1080</v>
      </c>
      <c r="E357" s="18">
        <v>1</v>
      </c>
      <c r="F357" s="19" t="s">
        <v>469</v>
      </c>
      <c r="G357" s="20" t="s">
        <v>60</v>
      </c>
      <c r="H357" s="20" t="s">
        <v>69</v>
      </c>
      <c r="I357" s="21">
        <v>20023810001241</v>
      </c>
      <c r="J357" s="22" t="s">
        <v>803</v>
      </c>
      <c r="K357" s="22" t="s">
        <v>1233</v>
      </c>
      <c r="L357" s="22" t="s">
        <v>656</v>
      </c>
      <c r="M357" s="22" t="s">
        <v>598</v>
      </c>
      <c r="N357" s="22" t="s">
        <v>625</v>
      </c>
      <c r="O357" s="23">
        <v>289606116.94</v>
      </c>
      <c r="P357" s="23">
        <v>85997.81</v>
      </c>
      <c r="Q357" s="23">
        <v>10953020.6</v>
      </c>
      <c r="R357" s="23">
        <v>38763216.149999999</v>
      </c>
      <c r="S357" s="24" t="s">
        <v>1438</v>
      </c>
      <c r="T357" s="23">
        <v>183103258.58000001</v>
      </c>
      <c r="U357" s="22" t="s">
        <v>633</v>
      </c>
      <c r="V357" s="20" t="s">
        <v>1840</v>
      </c>
      <c r="W357" s="25">
        <f t="shared" si="11"/>
        <v>1241</v>
      </c>
    </row>
    <row r="358" spans="1:23" s="26" customFormat="1" ht="221.25" customHeight="1" x14ac:dyDescent="0.2">
      <c r="A358" s="16">
        <v>38</v>
      </c>
      <c r="B358" s="17" t="s">
        <v>60</v>
      </c>
      <c r="C358" s="17" t="s">
        <v>639</v>
      </c>
      <c r="D358" s="17" t="s">
        <v>1080</v>
      </c>
      <c r="E358" s="18">
        <v>1</v>
      </c>
      <c r="F358" s="19" t="s">
        <v>469</v>
      </c>
      <c r="G358" s="20" t="s">
        <v>60</v>
      </c>
      <c r="H358" s="20" t="s">
        <v>491</v>
      </c>
      <c r="I358" s="21">
        <v>20023810001242</v>
      </c>
      <c r="J358" s="22" t="s">
        <v>1179</v>
      </c>
      <c r="K358" s="22" t="s">
        <v>1180</v>
      </c>
      <c r="L358" s="22" t="s">
        <v>217</v>
      </c>
      <c r="M358" s="22" t="s">
        <v>218</v>
      </c>
      <c r="N358" s="22" t="s">
        <v>625</v>
      </c>
      <c r="O358" s="23">
        <v>32669084.129999999</v>
      </c>
      <c r="P358" s="23">
        <v>268232.89</v>
      </c>
      <c r="Q358" s="23">
        <v>1278158.6599999999</v>
      </c>
      <c r="R358" s="23">
        <v>8281377.4800000004</v>
      </c>
      <c r="S358" s="24" t="s">
        <v>1841</v>
      </c>
      <c r="T358" s="23">
        <v>25931623.199999999</v>
      </c>
      <c r="U358" s="22" t="s">
        <v>633</v>
      </c>
      <c r="V358" s="20" t="s">
        <v>1842</v>
      </c>
      <c r="W358" s="25">
        <f t="shared" si="11"/>
        <v>1242</v>
      </c>
    </row>
    <row r="359" spans="1:23" s="26" customFormat="1" ht="205.5" customHeight="1" x14ac:dyDescent="0.2">
      <c r="A359" s="16">
        <v>38</v>
      </c>
      <c r="B359" s="17" t="s">
        <v>60</v>
      </c>
      <c r="C359" s="17" t="s">
        <v>639</v>
      </c>
      <c r="D359" s="17" t="s">
        <v>1080</v>
      </c>
      <c r="E359" s="18">
        <v>1</v>
      </c>
      <c r="F359" s="19" t="s">
        <v>469</v>
      </c>
      <c r="G359" s="20" t="s">
        <v>60</v>
      </c>
      <c r="H359" s="20" t="s">
        <v>559</v>
      </c>
      <c r="I359" s="21">
        <v>20023810001243</v>
      </c>
      <c r="J359" s="22" t="s">
        <v>1181</v>
      </c>
      <c r="K359" s="22" t="s">
        <v>1182</v>
      </c>
      <c r="L359" s="22" t="s">
        <v>217</v>
      </c>
      <c r="M359" s="22" t="s">
        <v>218</v>
      </c>
      <c r="N359" s="22" t="s">
        <v>625</v>
      </c>
      <c r="O359" s="23">
        <v>94559896.060000002</v>
      </c>
      <c r="P359" s="23">
        <v>4779378.46</v>
      </c>
      <c r="Q359" s="23">
        <v>3946156.43</v>
      </c>
      <c r="R359" s="23">
        <v>924554.12</v>
      </c>
      <c r="S359" s="24" t="s">
        <v>1843</v>
      </c>
      <c r="T359" s="23">
        <v>77087224.469999999</v>
      </c>
      <c r="U359" s="22" t="s">
        <v>633</v>
      </c>
      <c r="V359" s="20" t="s">
        <v>1844</v>
      </c>
      <c r="W359" s="25">
        <f t="shared" si="11"/>
        <v>1243</v>
      </c>
    </row>
    <row r="360" spans="1:23" s="26" customFormat="1" ht="212.25" customHeight="1" x14ac:dyDescent="0.2">
      <c r="A360" s="16">
        <v>38</v>
      </c>
      <c r="B360" s="17" t="s">
        <v>60</v>
      </c>
      <c r="C360" s="17" t="s">
        <v>639</v>
      </c>
      <c r="D360" s="17" t="s">
        <v>1080</v>
      </c>
      <c r="E360" s="18">
        <v>1</v>
      </c>
      <c r="F360" s="19" t="s">
        <v>469</v>
      </c>
      <c r="G360" s="20" t="s">
        <v>60</v>
      </c>
      <c r="H360" s="20" t="s">
        <v>645</v>
      </c>
      <c r="I360" s="21">
        <v>20023810001244</v>
      </c>
      <c r="J360" s="22" t="s">
        <v>1183</v>
      </c>
      <c r="K360" s="22" t="s">
        <v>1184</v>
      </c>
      <c r="L360" s="22" t="s">
        <v>217</v>
      </c>
      <c r="M360" s="22" t="s">
        <v>218</v>
      </c>
      <c r="N360" s="22" t="s">
        <v>625</v>
      </c>
      <c r="O360" s="23">
        <v>143745300.68000001</v>
      </c>
      <c r="P360" s="23">
        <v>0</v>
      </c>
      <c r="Q360" s="23">
        <v>6043305.5</v>
      </c>
      <c r="R360" s="23">
        <v>247804.61</v>
      </c>
      <c r="S360" s="24" t="s">
        <v>1402</v>
      </c>
      <c r="T360" s="23">
        <v>149540801.28</v>
      </c>
      <c r="U360" s="22" t="s">
        <v>633</v>
      </c>
      <c r="V360" s="20" t="s">
        <v>1845</v>
      </c>
      <c r="W360" s="25">
        <f t="shared" si="11"/>
        <v>1244</v>
      </c>
    </row>
    <row r="361" spans="1:23" s="26" customFormat="1" ht="154.5" customHeight="1" x14ac:dyDescent="0.2">
      <c r="A361" s="16">
        <v>38</v>
      </c>
      <c r="B361" s="17" t="s">
        <v>60</v>
      </c>
      <c r="C361" s="17" t="s">
        <v>639</v>
      </c>
      <c r="D361" s="17" t="s">
        <v>1080</v>
      </c>
      <c r="E361" s="18">
        <v>1</v>
      </c>
      <c r="F361" s="19" t="s">
        <v>469</v>
      </c>
      <c r="G361" s="20" t="s">
        <v>60</v>
      </c>
      <c r="H361" s="20" t="s">
        <v>67</v>
      </c>
      <c r="I361" s="21">
        <v>20023810001245</v>
      </c>
      <c r="J361" s="22" t="s">
        <v>483</v>
      </c>
      <c r="K361" s="22" t="s">
        <v>1234</v>
      </c>
      <c r="L361" s="22" t="s">
        <v>217</v>
      </c>
      <c r="M361" s="22" t="s">
        <v>218</v>
      </c>
      <c r="N361" s="22" t="s">
        <v>625</v>
      </c>
      <c r="O361" s="23">
        <v>355868451.61000001</v>
      </c>
      <c r="P361" s="23">
        <v>3.62</v>
      </c>
      <c r="Q361" s="23">
        <v>14918069.9</v>
      </c>
      <c r="R361" s="23">
        <v>813221.98</v>
      </c>
      <c r="S361" s="24" t="s">
        <v>1448</v>
      </c>
      <c r="T361" s="23">
        <v>227982964.15000001</v>
      </c>
      <c r="U361" s="22" t="s">
        <v>633</v>
      </c>
      <c r="V361" s="20" t="s">
        <v>1846</v>
      </c>
      <c r="W361" s="25">
        <f t="shared" si="11"/>
        <v>1245</v>
      </c>
    </row>
    <row r="362" spans="1:23" s="26" customFormat="1" ht="227.25" customHeight="1" x14ac:dyDescent="0.2">
      <c r="A362" s="16">
        <v>38</v>
      </c>
      <c r="B362" s="17" t="s">
        <v>60</v>
      </c>
      <c r="C362" s="17" t="s">
        <v>639</v>
      </c>
      <c r="D362" s="17" t="s">
        <v>1080</v>
      </c>
      <c r="E362" s="18">
        <v>1</v>
      </c>
      <c r="F362" s="19" t="s">
        <v>469</v>
      </c>
      <c r="G362" s="20" t="s">
        <v>60</v>
      </c>
      <c r="H362" s="20" t="s">
        <v>66</v>
      </c>
      <c r="I362" s="21">
        <v>20023810001246</v>
      </c>
      <c r="J362" s="22" t="s">
        <v>1185</v>
      </c>
      <c r="K362" s="22" t="s">
        <v>1186</v>
      </c>
      <c r="L362" s="22" t="s">
        <v>217</v>
      </c>
      <c r="M362" s="22" t="s">
        <v>218</v>
      </c>
      <c r="N362" s="22" t="s">
        <v>625</v>
      </c>
      <c r="O362" s="23">
        <v>12485601.51</v>
      </c>
      <c r="P362" s="23">
        <v>697196.56</v>
      </c>
      <c r="Q362" s="23">
        <v>534022.51</v>
      </c>
      <c r="R362" s="23">
        <v>939960.43</v>
      </c>
      <c r="S362" s="24" t="s">
        <v>1403</v>
      </c>
      <c r="T362" s="23">
        <v>12556689.869999999</v>
      </c>
      <c r="U362" s="22" t="s">
        <v>633</v>
      </c>
      <c r="V362" s="20" t="s">
        <v>1847</v>
      </c>
      <c r="W362" s="25">
        <f t="shared" si="11"/>
        <v>1246</v>
      </c>
    </row>
    <row r="363" spans="1:23" s="26" customFormat="1" ht="232.5" customHeight="1" x14ac:dyDescent="0.2">
      <c r="A363" s="16">
        <v>38</v>
      </c>
      <c r="B363" s="17" t="s">
        <v>60</v>
      </c>
      <c r="C363" s="17" t="s">
        <v>639</v>
      </c>
      <c r="D363" s="17" t="s">
        <v>1080</v>
      </c>
      <c r="E363" s="18">
        <v>1</v>
      </c>
      <c r="F363" s="19" t="s">
        <v>469</v>
      </c>
      <c r="G363" s="20" t="s">
        <v>60</v>
      </c>
      <c r="H363" s="20" t="s">
        <v>588</v>
      </c>
      <c r="I363" s="21">
        <v>20023810001247</v>
      </c>
      <c r="J363" s="22" t="s">
        <v>1187</v>
      </c>
      <c r="K363" s="22" t="s">
        <v>1188</v>
      </c>
      <c r="L363" s="22" t="s">
        <v>217</v>
      </c>
      <c r="M363" s="22" t="s">
        <v>218</v>
      </c>
      <c r="N363" s="22" t="s">
        <v>625</v>
      </c>
      <c r="O363" s="23">
        <v>155454969.25</v>
      </c>
      <c r="P363" s="23">
        <v>9.41</v>
      </c>
      <c r="Q363" s="23">
        <v>6500281.2300000004</v>
      </c>
      <c r="R363" s="23">
        <v>675402.87</v>
      </c>
      <c r="S363" s="24" t="s">
        <v>1848</v>
      </c>
      <c r="T363" s="23">
        <v>95839197.420000002</v>
      </c>
      <c r="U363" s="22" t="s">
        <v>633</v>
      </c>
      <c r="V363" s="20" t="s">
        <v>1849</v>
      </c>
      <c r="W363" s="25">
        <f t="shared" si="11"/>
        <v>1247</v>
      </c>
    </row>
    <row r="364" spans="1:23" s="26" customFormat="1" ht="213" customHeight="1" x14ac:dyDescent="0.2">
      <c r="A364" s="16">
        <v>38</v>
      </c>
      <c r="B364" s="17" t="s">
        <v>60</v>
      </c>
      <c r="C364" s="17" t="s">
        <v>639</v>
      </c>
      <c r="D364" s="17" t="s">
        <v>1080</v>
      </c>
      <c r="E364" s="18">
        <v>1</v>
      </c>
      <c r="F364" s="19" t="s">
        <v>469</v>
      </c>
      <c r="G364" s="20" t="s">
        <v>60</v>
      </c>
      <c r="H364" s="20" t="s">
        <v>313</v>
      </c>
      <c r="I364" s="21">
        <v>20023810001248</v>
      </c>
      <c r="J364" s="22" t="s">
        <v>222</v>
      </c>
      <c r="K364" s="22" t="s">
        <v>1235</v>
      </c>
      <c r="L364" s="22" t="s">
        <v>217</v>
      </c>
      <c r="M364" s="22" t="s">
        <v>218</v>
      </c>
      <c r="N364" s="22" t="s">
        <v>625</v>
      </c>
      <c r="O364" s="23">
        <v>271185662.25</v>
      </c>
      <c r="P364" s="23">
        <v>0</v>
      </c>
      <c r="Q364" s="23">
        <v>10990947.140000001</v>
      </c>
      <c r="R364" s="23">
        <v>17301706.190000001</v>
      </c>
      <c r="S364" s="24" t="s">
        <v>1850</v>
      </c>
      <c r="T364" s="23">
        <v>85570649.400000006</v>
      </c>
      <c r="U364" s="22" t="s">
        <v>633</v>
      </c>
      <c r="V364" s="20" t="s">
        <v>1851</v>
      </c>
      <c r="W364" s="25">
        <f t="shared" si="11"/>
        <v>1248</v>
      </c>
    </row>
    <row r="365" spans="1:23" s="26" customFormat="1" ht="207.75" customHeight="1" x14ac:dyDescent="0.2">
      <c r="A365" s="16">
        <v>38</v>
      </c>
      <c r="B365" s="17" t="s">
        <v>60</v>
      </c>
      <c r="C365" s="17" t="s">
        <v>639</v>
      </c>
      <c r="D365" s="17" t="s">
        <v>1080</v>
      </c>
      <c r="E365" s="18">
        <v>1</v>
      </c>
      <c r="F365" s="19" t="s">
        <v>469</v>
      </c>
      <c r="G365" s="20" t="s">
        <v>60</v>
      </c>
      <c r="H365" s="20" t="s">
        <v>568</v>
      </c>
      <c r="I365" s="21">
        <v>20023810001249</v>
      </c>
      <c r="J365" s="22" t="s">
        <v>103</v>
      </c>
      <c r="K365" s="22" t="s">
        <v>127</v>
      </c>
      <c r="L365" s="22" t="s">
        <v>217</v>
      </c>
      <c r="M365" s="22" t="s">
        <v>218</v>
      </c>
      <c r="N365" s="22" t="s">
        <v>625</v>
      </c>
      <c r="O365" s="23">
        <v>103483762.15000001</v>
      </c>
      <c r="P365" s="23">
        <v>0</v>
      </c>
      <c r="Q365" s="23">
        <v>4339331.47</v>
      </c>
      <c r="R365" s="23">
        <v>164060.85</v>
      </c>
      <c r="S365" s="24" t="s">
        <v>1852</v>
      </c>
      <c r="T365" s="23">
        <v>98499483.870000005</v>
      </c>
      <c r="U365" s="22" t="s">
        <v>633</v>
      </c>
      <c r="V365" s="20" t="s">
        <v>1853</v>
      </c>
      <c r="W365" s="25">
        <f t="shared" si="11"/>
        <v>1249</v>
      </c>
    </row>
    <row r="366" spans="1:23" s="26" customFormat="1" ht="209.25" customHeight="1" x14ac:dyDescent="0.2">
      <c r="A366" s="16">
        <v>38</v>
      </c>
      <c r="B366" s="17" t="s">
        <v>60</v>
      </c>
      <c r="C366" s="17" t="s">
        <v>639</v>
      </c>
      <c r="D366" s="17" t="s">
        <v>1080</v>
      </c>
      <c r="E366" s="18">
        <v>1</v>
      </c>
      <c r="F366" s="19" t="s">
        <v>469</v>
      </c>
      <c r="G366" s="20" t="s">
        <v>60</v>
      </c>
      <c r="H366" s="20" t="s">
        <v>378</v>
      </c>
      <c r="I366" s="21">
        <v>20023810001250</v>
      </c>
      <c r="J366" s="22" t="s">
        <v>1189</v>
      </c>
      <c r="K366" s="22" t="s">
        <v>1190</v>
      </c>
      <c r="L366" s="22" t="s">
        <v>217</v>
      </c>
      <c r="M366" s="22" t="s">
        <v>218</v>
      </c>
      <c r="N366" s="22" t="s">
        <v>625</v>
      </c>
      <c r="O366" s="23">
        <v>169216327</v>
      </c>
      <c r="P366" s="23">
        <v>0</v>
      </c>
      <c r="Q366" s="23">
        <v>7092887.21</v>
      </c>
      <c r="R366" s="23">
        <v>543883.22</v>
      </c>
      <c r="S366" s="24" t="s">
        <v>1854</v>
      </c>
      <c r="T366" s="23">
        <v>170907758.59</v>
      </c>
      <c r="U366" s="22" t="s">
        <v>633</v>
      </c>
      <c r="V366" s="20" t="s">
        <v>1855</v>
      </c>
      <c r="W366" s="25">
        <f t="shared" si="11"/>
        <v>1250</v>
      </c>
    </row>
    <row r="367" spans="1:23" s="26" customFormat="1" ht="216.75" customHeight="1" x14ac:dyDescent="0.2">
      <c r="A367" s="16">
        <v>38</v>
      </c>
      <c r="B367" s="17" t="s">
        <v>60</v>
      </c>
      <c r="C367" s="17" t="s">
        <v>639</v>
      </c>
      <c r="D367" s="17" t="s">
        <v>1080</v>
      </c>
      <c r="E367" s="18">
        <v>1</v>
      </c>
      <c r="F367" s="19" t="s">
        <v>469</v>
      </c>
      <c r="G367" s="20" t="s">
        <v>60</v>
      </c>
      <c r="H367" s="20" t="s">
        <v>105</v>
      </c>
      <c r="I367" s="21">
        <v>20023810001251</v>
      </c>
      <c r="J367" s="22" t="s">
        <v>681</v>
      </c>
      <c r="K367" s="22" t="s">
        <v>526</v>
      </c>
      <c r="L367" s="22" t="s">
        <v>217</v>
      </c>
      <c r="M367" s="22" t="s">
        <v>218</v>
      </c>
      <c r="N367" s="22" t="s">
        <v>625</v>
      </c>
      <c r="O367" s="23">
        <v>136302739.25</v>
      </c>
      <c r="P367" s="23">
        <v>178</v>
      </c>
      <c r="Q367" s="23">
        <v>5574410.7000000002</v>
      </c>
      <c r="R367" s="23">
        <v>22056739.469999999</v>
      </c>
      <c r="S367" s="24" t="s">
        <v>1856</v>
      </c>
      <c r="T367" s="23">
        <v>107083194.98</v>
      </c>
      <c r="U367" s="22" t="s">
        <v>633</v>
      </c>
      <c r="V367" s="20" t="s">
        <v>1857</v>
      </c>
      <c r="W367" s="25">
        <f t="shared" si="11"/>
        <v>1251</v>
      </c>
    </row>
    <row r="368" spans="1:23" s="26" customFormat="1" ht="216" customHeight="1" x14ac:dyDescent="0.2">
      <c r="A368" s="16">
        <v>38</v>
      </c>
      <c r="B368" s="17" t="s">
        <v>60</v>
      </c>
      <c r="C368" s="17" t="s">
        <v>639</v>
      </c>
      <c r="D368" s="17" t="s">
        <v>1080</v>
      </c>
      <c r="E368" s="18">
        <v>1</v>
      </c>
      <c r="F368" s="19" t="s">
        <v>469</v>
      </c>
      <c r="G368" s="20" t="s">
        <v>60</v>
      </c>
      <c r="H368" s="20" t="s">
        <v>511</v>
      </c>
      <c r="I368" s="21">
        <v>20023810001252</v>
      </c>
      <c r="J368" s="22" t="s">
        <v>1191</v>
      </c>
      <c r="K368" s="22" t="s">
        <v>1192</v>
      </c>
      <c r="L368" s="22" t="s">
        <v>217</v>
      </c>
      <c r="M368" s="22" t="s">
        <v>218</v>
      </c>
      <c r="N368" s="22" t="s">
        <v>625</v>
      </c>
      <c r="O368" s="23">
        <v>83971566.299999997</v>
      </c>
      <c r="P368" s="23">
        <v>116.41</v>
      </c>
      <c r="Q368" s="23">
        <v>3510814.79</v>
      </c>
      <c r="R368" s="23">
        <v>114461.13</v>
      </c>
      <c r="S368" s="24" t="s">
        <v>1858</v>
      </c>
      <c r="T368" s="23">
        <v>86421880.370000005</v>
      </c>
      <c r="U368" s="22" t="s">
        <v>633</v>
      </c>
      <c r="V368" s="20" t="s">
        <v>1859</v>
      </c>
      <c r="W368" s="25">
        <f t="shared" si="11"/>
        <v>1252</v>
      </c>
    </row>
    <row r="369" spans="1:23" s="26" customFormat="1" ht="225.75" customHeight="1" x14ac:dyDescent="0.2">
      <c r="A369" s="16">
        <v>38</v>
      </c>
      <c r="B369" s="17" t="s">
        <v>60</v>
      </c>
      <c r="C369" s="17" t="s">
        <v>639</v>
      </c>
      <c r="D369" s="17" t="s">
        <v>1080</v>
      </c>
      <c r="E369" s="18">
        <v>1</v>
      </c>
      <c r="F369" s="19" t="s">
        <v>469</v>
      </c>
      <c r="G369" s="20" t="s">
        <v>60</v>
      </c>
      <c r="H369" s="20" t="s">
        <v>246</v>
      </c>
      <c r="I369" s="21">
        <v>20023810001253</v>
      </c>
      <c r="J369" s="22" t="s">
        <v>1193</v>
      </c>
      <c r="K369" s="22" t="s">
        <v>1194</v>
      </c>
      <c r="L369" s="22" t="s">
        <v>217</v>
      </c>
      <c r="M369" s="22" t="s">
        <v>218</v>
      </c>
      <c r="N369" s="22" t="s">
        <v>625</v>
      </c>
      <c r="O369" s="23">
        <v>255896997.28999999</v>
      </c>
      <c r="P369" s="23">
        <v>4742.6899999999996</v>
      </c>
      <c r="Q369" s="23">
        <v>10618803.15</v>
      </c>
      <c r="R369" s="23">
        <v>354711.14</v>
      </c>
      <c r="S369" s="24" t="s">
        <v>1860</v>
      </c>
      <c r="T369" s="23">
        <v>264432547.31999999</v>
      </c>
      <c r="U369" s="22" t="s">
        <v>633</v>
      </c>
      <c r="V369" s="20" t="s">
        <v>1861</v>
      </c>
      <c r="W369" s="25">
        <f t="shared" si="11"/>
        <v>1253</v>
      </c>
    </row>
    <row r="370" spans="1:23" s="26" customFormat="1" ht="214.5" customHeight="1" x14ac:dyDescent="0.2">
      <c r="A370" s="16">
        <v>38</v>
      </c>
      <c r="B370" s="17" t="s">
        <v>60</v>
      </c>
      <c r="C370" s="17" t="s">
        <v>639</v>
      </c>
      <c r="D370" s="17" t="s">
        <v>1080</v>
      </c>
      <c r="E370" s="18">
        <v>1</v>
      </c>
      <c r="F370" s="19" t="s">
        <v>469</v>
      </c>
      <c r="G370" s="20" t="s">
        <v>60</v>
      </c>
      <c r="H370" s="20" t="s">
        <v>425</v>
      </c>
      <c r="I370" s="21">
        <v>20023810001254</v>
      </c>
      <c r="J370" s="22" t="s">
        <v>426</v>
      </c>
      <c r="K370" s="22" t="s">
        <v>526</v>
      </c>
      <c r="L370" s="22" t="s">
        <v>217</v>
      </c>
      <c r="M370" s="22" t="s">
        <v>218</v>
      </c>
      <c r="N370" s="22" t="s">
        <v>625</v>
      </c>
      <c r="O370" s="23">
        <v>56612166.490000002</v>
      </c>
      <c r="P370" s="23">
        <v>7401090.0800000001</v>
      </c>
      <c r="Q370" s="23">
        <v>2611572.1800000002</v>
      </c>
      <c r="R370" s="23">
        <v>2459043.61</v>
      </c>
      <c r="S370" s="24" t="s">
        <v>1439</v>
      </c>
      <c r="T370" s="23">
        <v>64021318.259999998</v>
      </c>
      <c r="U370" s="22" t="s">
        <v>633</v>
      </c>
      <c r="V370" s="20" t="s">
        <v>1862</v>
      </c>
      <c r="W370" s="25">
        <f t="shared" si="11"/>
        <v>1254</v>
      </c>
    </row>
    <row r="371" spans="1:23" s="26" customFormat="1" ht="207.75" customHeight="1" x14ac:dyDescent="0.2">
      <c r="A371" s="16">
        <v>38</v>
      </c>
      <c r="B371" s="17" t="s">
        <v>60</v>
      </c>
      <c r="C371" s="17" t="s">
        <v>639</v>
      </c>
      <c r="D371" s="17" t="s">
        <v>1080</v>
      </c>
      <c r="E371" s="18">
        <v>1</v>
      </c>
      <c r="F371" s="19" t="s">
        <v>469</v>
      </c>
      <c r="G371" s="20" t="s">
        <v>60</v>
      </c>
      <c r="H371" s="20" t="s">
        <v>658</v>
      </c>
      <c r="I371" s="21">
        <v>20023810001255</v>
      </c>
      <c r="J371" s="22" t="s">
        <v>739</v>
      </c>
      <c r="K371" s="22" t="s">
        <v>1236</v>
      </c>
      <c r="L371" s="22" t="s">
        <v>217</v>
      </c>
      <c r="M371" s="22" t="s">
        <v>218</v>
      </c>
      <c r="N371" s="22" t="s">
        <v>625</v>
      </c>
      <c r="O371" s="23">
        <v>301553596.44</v>
      </c>
      <c r="P371" s="23">
        <v>4933701.72</v>
      </c>
      <c r="Q371" s="23">
        <v>12710830.529999999</v>
      </c>
      <c r="R371" s="23">
        <v>4648125.9400000004</v>
      </c>
      <c r="S371" s="24" t="s">
        <v>1863</v>
      </c>
      <c r="T371" s="23">
        <v>207349809.47999999</v>
      </c>
      <c r="U371" s="22" t="s">
        <v>633</v>
      </c>
      <c r="V371" s="20" t="s">
        <v>1864</v>
      </c>
      <c r="W371" s="25">
        <f t="shared" si="11"/>
        <v>1255</v>
      </c>
    </row>
    <row r="372" spans="1:23" s="26" customFormat="1" ht="225.75" customHeight="1" x14ac:dyDescent="0.2">
      <c r="A372" s="16">
        <v>38</v>
      </c>
      <c r="B372" s="17" t="s">
        <v>60</v>
      </c>
      <c r="C372" s="17" t="s">
        <v>639</v>
      </c>
      <c r="D372" s="17" t="s">
        <v>1080</v>
      </c>
      <c r="E372" s="18">
        <v>1</v>
      </c>
      <c r="F372" s="19" t="s">
        <v>469</v>
      </c>
      <c r="G372" s="20" t="s">
        <v>60</v>
      </c>
      <c r="H372" s="20" t="s">
        <v>314</v>
      </c>
      <c r="I372" s="21">
        <v>20023810001288</v>
      </c>
      <c r="J372" s="22" t="s">
        <v>738</v>
      </c>
      <c r="K372" s="22" t="s">
        <v>127</v>
      </c>
      <c r="L372" s="22" t="s">
        <v>217</v>
      </c>
      <c r="M372" s="22" t="s">
        <v>218</v>
      </c>
      <c r="N372" s="22" t="s">
        <v>625</v>
      </c>
      <c r="O372" s="23">
        <v>82796494.280000001</v>
      </c>
      <c r="P372" s="23">
        <v>1174000</v>
      </c>
      <c r="Q372" s="23">
        <v>3491852.75</v>
      </c>
      <c r="R372" s="23">
        <v>3641199.1</v>
      </c>
      <c r="S372" s="24" t="s">
        <v>1865</v>
      </c>
      <c r="T372" s="23">
        <v>83821147.930000007</v>
      </c>
      <c r="U372" s="22" t="s">
        <v>633</v>
      </c>
      <c r="V372" s="20" t="s">
        <v>1866</v>
      </c>
      <c r="W372" s="25">
        <f t="shared" si="11"/>
        <v>1288</v>
      </c>
    </row>
    <row r="373" spans="1:23" s="26" customFormat="1" ht="214.5" customHeight="1" x14ac:dyDescent="0.2">
      <c r="A373" s="16">
        <v>38</v>
      </c>
      <c r="B373" s="17" t="s">
        <v>60</v>
      </c>
      <c r="C373" s="17" t="s">
        <v>639</v>
      </c>
      <c r="D373" s="17" t="s">
        <v>1080</v>
      </c>
      <c r="E373" s="18">
        <v>1</v>
      </c>
      <c r="F373" s="19" t="s">
        <v>469</v>
      </c>
      <c r="G373" s="20" t="s">
        <v>60</v>
      </c>
      <c r="H373" s="20" t="s">
        <v>558</v>
      </c>
      <c r="I373" s="21">
        <v>20023810001295</v>
      </c>
      <c r="J373" s="22" t="s">
        <v>804</v>
      </c>
      <c r="K373" s="22" t="s">
        <v>526</v>
      </c>
      <c r="L373" s="22" t="s">
        <v>217</v>
      </c>
      <c r="M373" s="22" t="s">
        <v>218</v>
      </c>
      <c r="N373" s="22" t="s">
        <v>625</v>
      </c>
      <c r="O373" s="23">
        <v>177693315.12</v>
      </c>
      <c r="P373" s="23">
        <v>0</v>
      </c>
      <c r="Q373" s="23">
        <v>6650691.0300000003</v>
      </c>
      <c r="R373" s="23">
        <v>22207766.850000001</v>
      </c>
      <c r="S373" s="24" t="s">
        <v>1867</v>
      </c>
      <c r="T373" s="23">
        <v>120678015.2</v>
      </c>
      <c r="U373" s="22" t="s">
        <v>633</v>
      </c>
      <c r="V373" s="20" t="s">
        <v>1868</v>
      </c>
      <c r="W373" s="25">
        <f t="shared" si="11"/>
        <v>1295</v>
      </c>
    </row>
    <row r="374" spans="1:23" s="26" customFormat="1" ht="226.5" customHeight="1" x14ac:dyDescent="0.2">
      <c r="A374" s="16">
        <v>38</v>
      </c>
      <c r="B374" s="17" t="s">
        <v>60</v>
      </c>
      <c r="C374" s="17" t="s">
        <v>639</v>
      </c>
      <c r="D374" s="17" t="s">
        <v>1080</v>
      </c>
      <c r="E374" s="18">
        <v>1</v>
      </c>
      <c r="F374" s="19" t="s">
        <v>469</v>
      </c>
      <c r="G374" s="20" t="s">
        <v>60</v>
      </c>
      <c r="H374" s="20" t="s">
        <v>384</v>
      </c>
      <c r="I374" s="21">
        <v>20023810001296</v>
      </c>
      <c r="J374" s="22" t="s">
        <v>1195</v>
      </c>
      <c r="K374" s="22" t="s">
        <v>1196</v>
      </c>
      <c r="L374" s="22" t="s">
        <v>217</v>
      </c>
      <c r="M374" s="22" t="s">
        <v>218</v>
      </c>
      <c r="N374" s="22" t="s">
        <v>625</v>
      </c>
      <c r="O374" s="23">
        <v>205693672.68000001</v>
      </c>
      <c r="P374" s="23">
        <v>2095518.93</v>
      </c>
      <c r="Q374" s="23">
        <v>7895728.0300000003</v>
      </c>
      <c r="R374" s="23">
        <v>24942611.41</v>
      </c>
      <c r="S374" s="24" t="s">
        <v>1869</v>
      </c>
      <c r="T374" s="23">
        <v>144940257.11000001</v>
      </c>
      <c r="U374" s="22" t="s">
        <v>633</v>
      </c>
      <c r="V374" s="20" t="s">
        <v>1870</v>
      </c>
      <c r="W374" s="25">
        <f t="shared" si="11"/>
        <v>1296</v>
      </c>
    </row>
    <row r="375" spans="1:23" s="26" customFormat="1" ht="239.25" customHeight="1" x14ac:dyDescent="0.2">
      <c r="A375" s="16">
        <v>38</v>
      </c>
      <c r="B375" s="17" t="s">
        <v>60</v>
      </c>
      <c r="C375" s="17" t="s">
        <v>639</v>
      </c>
      <c r="D375" s="17" t="s">
        <v>1080</v>
      </c>
      <c r="E375" s="18">
        <v>1</v>
      </c>
      <c r="F375" s="19" t="s">
        <v>469</v>
      </c>
      <c r="G375" s="20" t="s">
        <v>60</v>
      </c>
      <c r="H375" s="20" t="s">
        <v>355</v>
      </c>
      <c r="I375" s="21">
        <v>20023810001305</v>
      </c>
      <c r="J375" s="22" t="s">
        <v>1197</v>
      </c>
      <c r="K375" s="22" t="s">
        <v>1198</v>
      </c>
      <c r="L375" s="22" t="s">
        <v>217</v>
      </c>
      <c r="M375" s="22" t="s">
        <v>218</v>
      </c>
      <c r="N375" s="22" t="s">
        <v>625</v>
      </c>
      <c r="O375" s="23">
        <v>171178914.96000001</v>
      </c>
      <c r="P375" s="23">
        <v>1512644.48</v>
      </c>
      <c r="Q375" s="23">
        <v>7157543.2800000003</v>
      </c>
      <c r="R375" s="23">
        <v>2861754.03</v>
      </c>
      <c r="S375" s="24" t="s">
        <v>1871</v>
      </c>
      <c r="T375" s="23">
        <v>51523436.920000002</v>
      </c>
      <c r="U375" s="22" t="s">
        <v>633</v>
      </c>
      <c r="V375" s="20" t="s">
        <v>1872</v>
      </c>
      <c r="W375" s="25">
        <f t="shared" si="11"/>
        <v>1305</v>
      </c>
    </row>
    <row r="376" spans="1:23" s="26" customFormat="1" ht="217.5" customHeight="1" x14ac:dyDescent="0.2">
      <c r="A376" s="16">
        <v>38</v>
      </c>
      <c r="B376" s="17" t="s">
        <v>60</v>
      </c>
      <c r="C376" s="17" t="s">
        <v>639</v>
      </c>
      <c r="D376" s="17" t="s">
        <v>1080</v>
      </c>
      <c r="E376" s="18">
        <v>1</v>
      </c>
      <c r="F376" s="19" t="s">
        <v>469</v>
      </c>
      <c r="G376" s="20" t="s">
        <v>60</v>
      </c>
      <c r="H376" s="20" t="s">
        <v>57</v>
      </c>
      <c r="I376" s="21">
        <v>20023810001308</v>
      </c>
      <c r="J376" s="22" t="s">
        <v>485</v>
      </c>
      <c r="K376" s="22" t="s">
        <v>127</v>
      </c>
      <c r="L376" s="22" t="s">
        <v>217</v>
      </c>
      <c r="M376" s="22" t="s">
        <v>218</v>
      </c>
      <c r="N376" s="22" t="s">
        <v>625</v>
      </c>
      <c r="O376" s="23">
        <v>37834259.740000002</v>
      </c>
      <c r="P376" s="23">
        <v>0</v>
      </c>
      <c r="Q376" s="23">
        <v>1586845.13</v>
      </c>
      <c r="R376" s="23">
        <v>47465.57</v>
      </c>
      <c r="S376" s="24" t="s">
        <v>1873</v>
      </c>
      <c r="T376" s="23">
        <v>39373639.299999997</v>
      </c>
      <c r="U376" s="22" t="s">
        <v>633</v>
      </c>
      <c r="V376" s="20" t="s">
        <v>1874</v>
      </c>
      <c r="W376" s="25">
        <f t="shared" si="11"/>
        <v>1308</v>
      </c>
    </row>
    <row r="377" spans="1:23" s="26" customFormat="1" ht="222" customHeight="1" x14ac:dyDescent="0.2">
      <c r="A377" s="16">
        <v>38</v>
      </c>
      <c r="B377" s="17" t="s">
        <v>60</v>
      </c>
      <c r="C377" s="17" t="s">
        <v>639</v>
      </c>
      <c r="D377" s="17" t="s">
        <v>1080</v>
      </c>
      <c r="E377" s="18">
        <v>1</v>
      </c>
      <c r="F377" s="19" t="s">
        <v>469</v>
      </c>
      <c r="G377" s="20" t="s">
        <v>60</v>
      </c>
      <c r="H377" s="20" t="s">
        <v>565</v>
      </c>
      <c r="I377" s="21">
        <v>20023810001310</v>
      </c>
      <c r="J377" s="22" t="s">
        <v>1199</v>
      </c>
      <c r="K377" s="22" t="s">
        <v>1200</v>
      </c>
      <c r="L377" s="22" t="s">
        <v>217</v>
      </c>
      <c r="M377" s="22" t="s">
        <v>218</v>
      </c>
      <c r="N377" s="22" t="s">
        <v>625</v>
      </c>
      <c r="O377" s="23">
        <v>50546143</v>
      </c>
      <c r="P377" s="23">
        <v>162351</v>
      </c>
      <c r="Q377" s="23">
        <v>2118929</v>
      </c>
      <c r="R377" s="23">
        <v>285143</v>
      </c>
      <c r="S377" s="24" t="s">
        <v>1875</v>
      </c>
      <c r="T377" s="23">
        <v>48851556</v>
      </c>
      <c r="U377" s="22" t="s">
        <v>633</v>
      </c>
      <c r="V377" s="20" t="s">
        <v>1876</v>
      </c>
      <c r="W377" s="25">
        <f t="shared" si="11"/>
        <v>1310</v>
      </c>
    </row>
    <row r="378" spans="1:23" s="26" customFormat="1" ht="204" customHeight="1" x14ac:dyDescent="0.2">
      <c r="A378" s="16">
        <v>38</v>
      </c>
      <c r="B378" s="17" t="s">
        <v>60</v>
      </c>
      <c r="C378" s="17" t="s">
        <v>639</v>
      </c>
      <c r="D378" s="17" t="s">
        <v>1080</v>
      </c>
      <c r="E378" s="18">
        <v>1</v>
      </c>
      <c r="F378" s="19" t="s">
        <v>469</v>
      </c>
      <c r="G378" s="20" t="s">
        <v>60</v>
      </c>
      <c r="H378" s="20" t="s">
        <v>68</v>
      </c>
      <c r="I378" s="21">
        <v>20023810001311</v>
      </c>
      <c r="J378" s="22" t="s">
        <v>104</v>
      </c>
      <c r="K378" s="22" t="s">
        <v>526</v>
      </c>
      <c r="L378" s="22" t="s">
        <v>656</v>
      </c>
      <c r="M378" s="22" t="s">
        <v>797</v>
      </c>
      <c r="N378" s="22" t="s">
        <v>625</v>
      </c>
      <c r="O378" s="23">
        <v>83506117.540000007</v>
      </c>
      <c r="P378" s="23">
        <v>0</v>
      </c>
      <c r="Q378" s="23">
        <v>3122091.64</v>
      </c>
      <c r="R378" s="23">
        <v>54435257.68</v>
      </c>
      <c r="S378" s="24" t="s">
        <v>1877</v>
      </c>
      <c r="T378" s="23">
        <v>15652166.48</v>
      </c>
      <c r="U378" s="22" t="s">
        <v>633</v>
      </c>
      <c r="V378" s="20" t="s">
        <v>1878</v>
      </c>
      <c r="W378" s="25">
        <f t="shared" si="11"/>
        <v>1311</v>
      </c>
    </row>
    <row r="379" spans="1:23" s="26" customFormat="1" ht="190.5" customHeight="1" x14ac:dyDescent="0.2">
      <c r="A379" s="16">
        <v>38</v>
      </c>
      <c r="B379" s="17" t="s">
        <v>60</v>
      </c>
      <c r="C379" s="17" t="s">
        <v>639</v>
      </c>
      <c r="D379" s="17" t="s">
        <v>1080</v>
      </c>
      <c r="E379" s="18">
        <v>1</v>
      </c>
      <c r="F379" s="19" t="s">
        <v>469</v>
      </c>
      <c r="G379" s="20" t="s">
        <v>60</v>
      </c>
      <c r="H379" s="20" t="s">
        <v>315</v>
      </c>
      <c r="I379" s="21">
        <v>20033810001333</v>
      </c>
      <c r="J379" s="22" t="s">
        <v>484</v>
      </c>
      <c r="K379" s="22" t="s">
        <v>1237</v>
      </c>
      <c r="L379" s="22" t="s">
        <v>217</v>
      </c>
      <c r="M379" s="22" t="s">
        <v>218</v>
      </c>
      <c r="N379" s="22" t="s">
        <v>625</v>
      </c>
      <c r="O379" s="23">
        <v>198556712.27000001</v>
      </c>
      <c r="P379" s="23">
        <v>704476.29</v>
      </c>
      <c r="Q379" s="23">
        <v>8028651.7699999996</v>
      </c>
      <c r="R379" s="23">
        <v>24703050.579999998</v>
      </c>
      <c r="S379" s="24" t="s">
        <v>1879</v>
      </c>
      <c r="T379" s="23">
        <v>75370207.700000003</v>
      </c>
      <c r="U379" s="22" t="s">
        <v>633</v>
      </c>
      <c r="V379" s="20" t="s">
        <v>1880</v>
      </c>
      <c r="W379" s="25">
        <f t="shared" si="11"/>
        <v>1333</v>
      </c>
    </row>
    <row r="380" spans="1:23" s="26" customFormat="1" ht="215.25" customHeight="1" x14ac:dyDescent="0.2">
      <c r="A380" s="16">
        <v>38</v>
      </c>
      <c r="B380" s="17" t="s">
        <v>60</v>
      </c>
      <c r="C380" s="17" t="s">
        <v>639</v>
      </c>
      <c r="D380" s="17" t="s">
        <v>1080</v>
      </c>
      <c r="E380" s="18">
        <v>1</v>
      </c>
      <c r="F380" s="19" t="s">
        <v>469</v>
      </c>
      <c r="G380" s="20" t="s">
        <v>60</v>
      </c>
      <c r="H380" s="20" t="s">
        <v>136</v>
      </c>
      <c r="I380" s="21">
        <v>20033810001334</v>
      </c>
      <c r="J380" s="22" t="s">
        <v>1201</v>
      </c>
      <c r="K380" s="22" t="s">
        <v>1202</v>
      </c>
      <c r="L380" s="22" t="s">
        <v>217</v>
      </c>
      <c r="M380" s="22" t="s">
        <v>218</v>
      </c>
      <c r="N380" s="22" t="s">
        <v>625</v>
      </c>
      <c r="O380" s="23">
        <v>111953625.84</v>
      </c>
      <c r="P380" s="23">
        <v>0</v>
      </c>
      <c r="Q380" s="23">
        <v>4667167.95</v>
      </c>
      <c r="R380" s="23">
        <v>2717690.85</v>
      </c>
      <c r="S380" s="24" t="s">
        <v>1881</v>
      </c>
      <c r="T380" s="23">
        <v>112900464.95</v>
      </c>
      <c r="U380" s="22" t="s">
        <v>633</v>
      </c>
      <c r="V380" s="20" t="s">
        <v>1882</v>
      </c>
      <c r="W380" s="25">
        <f t="shared" si="11"/>
        <v>1334</v>
      </c>
    </row>
    <row r="381" spans="1:23" s="26" customFormat="1" ht="213" customHeight="1" x14ac:dyDescent="0.2">
      <c r="A381" s="16">
        <v>38</v>
      </c>
      <c r="B381" s="17" t="s">
        <v>60</v>
      </c>
      <c r="C381" s="17" t="s">
        <v>639</v>
      </c>
      <c r="D381" s="17" t="s">
        <v>1080</v>
      </c>
      <c r="E381" s="18">
        <v>1</v>
      </c>
      <c r="F381" s="19" t="s">
        <v>469</v>
      </c>
      <c r="G381" s="20" t="s">
        <v>60</v>
      </c>
      <c r="H381" s="20" t="s">
        <v>512</v>
      </c>
      <c r="I381" s="21">
        <v>20033810001341</v>
      </c>
      <c r="J381" s="22" t="s">
        <v>1203</v>
      </c>
      <c r="K381" s="22" t="s">
        <v>1204</v>
      </c>
      <c r="L381" s="22" t="s">
        <v>217</v>
      </c>
      <c r="M381" s="22" t="s">
        <v>218</v>
      </c>
      <c r="N381" s="22" t="s">
        <v>625</v>
      </c>
      <c r="O381" s="23">
        <v>64230608.990000002</v>
      </c>
      <c r="P381" s="23">
        <v>0</v>
      </c>
      <c r="Q381" s="23">
        <v>2692430.47</v>
      </c>
      <c r="R381" s="23">
        <v>118382.64</v>
      </c>
      <c r="S381" s="24" t="s">
        <v>1504</v>
      </c>
      <c r="T381" s="23">
        <v>66602983.530000001</v>
      </c>
      <c r="U381" s="22" t="s">
        <v>633</v>
      </c>
      <c r="V381" s="20" t="s">
        <v>1883</v>
      </c>
      <c r="W381" s="25">
        <f t="shared" si="11"/>
        <v>1341</v>
      </c>
    </row>
    <row r="382" spans="1:23" s="26" customFormat="1" ht="220.5" customHeight="1" x14ac:dyDescent="0.2">
      <c r="A382" s="16">
        <v>38</v>
      </c>
      <c r="B382" s="17" t="s">
        <v>60</v>
      </c>
      <c r="C382" s="17" t="s">
        <v>639</v>
      </c>
      <c r="D382" s="17" t="s">
        <v>1080</v>
      </c>
      <c r="E382" s="18">
        <v>1</v>
      </c>
      <c r="F382" s="19" t="s">
        <v>469</v>
      </c>
      <c r="G382" s="20" t="s">
        <v>60</v>
      </c>
      <c r="H382" s="20" t="s">
        <v>740</v>
      </c>
      <c r="I382" s="21">
        <v>20033810001342</v>
      </c>
      <c r="J382" s="22" t="s">
        <v>1205</v>
      </c>
      <c r="K382" s="22" t="s">
        <v>1206</v>
      </c>
      <c r="L382" s="22" t="s">
        <v>217</v>
      </c>
      <c r="M382" s="22" t="s">
        <v>218</v>
      </c>
      <c r="N382" s="22" t="s">
        <v>625</v>
      </c>
      <c r="O382" s="23">
        <v>7874807.2400000002</v>
      </c>
      <c r="P382" s="23">
        <v>10238.68</v>
      </c>
      <c r="Q382" s="23">
        <v>327597.81</v>
      </c>
      <c r="R382" s="23">
        <v>103097.86</v>
      </c>
      <c r="S382" s="24" t="s">
        <v>1884</v>
      </c>
      <c r="T382" s="23">
        <v>8102865.7000000002</v>
      </c>
      <c r="U382" s="22" t="s">
        <v>633</v>
      </c>
      <c r="V382" s="20" t="s">
        <v>1885</v>
      </c>
      <c r="W382" s="25">
        <f t="shared" si="11"/>
        <v>1342</v>
      </c>
    </row>
    <row r="383" spans="1:23" s="26" customFormat="1" ht="224.25" customHeight="1" x14ac:dyDescent="0.2">
      <c r="A383" s="16">
        <v>38</v>
      </c>
      <c r="B383" s="17" t="s">
        <v>60</v>
      </c>
      <c r="C383" s="17" t="s">
        <v>639</v>
      </c>
      <c r="D383" s="17" t="s">
        <v>1080</v>
      </c>
      <c r="E383" s="18">
        <v>1</v>
      </c>
      <c r="F383" s="19" t="s">
        <v>469</v>
      </c>
      <c r="G383" s="20" t="s">
        <v>60</v>
      </c>
      <c r="H383" s="20" t="s">
        <v>58</v>
      </c>
      <c r="I383" s="21">
        <v>20043810001361</v>
      </c>
      <c r="J383" s="22" t="s">
        <v>682</v>
      </c>
      <c r="K383" s="22" t="s">
        <v>526</v>
      </c>
      <c r="L383" s="22" t="s">
        <v>217</v>
      </c>
      <c r="M383" s="22" t="s">
        <v>218</v>
      </c>
      <c r="N383" s="22" t="s">
        <v>625</v>
      </c>
      <c r="O383" s="23">
        <v>89857821.859999999</v>
      </c>
      <c r="P383" s="23">
        <v>0</v>
      </c>
      <c r="Q383" s="23">
        <v>3761925.31</v>
      </c>
      <c r="R383" s="23">
        <v>1095224.58</v>
      </c>
      <c r="S383" s="24" t="s">
        <v>1886</v>
      </c>
      <c r="T383" s="23">
        <v>92524522.599999994</v>
      </c>
      <c r="U383" s="22" t="s">
        <v>633</v>
      </c>
      <c r="V383" s="20" t="s">
        <v>1887</v>
      </c>
      <c r="W383" s="25">
        <f t="shared" si="11"/>
        <v>1361</v>
      </c>
    </row>
    <row r="384" spans="1:23" s="26" customFormat="1" ht="211.5" customHeight="1" x14ac:dyDescent="0.2">
      <c r="A384" s="16">
        <v>38</v>
      </c>
      <c r="B384" s="17" t="s">
        <v>60</v>
      </c>
      <c r="C384" s="17" t="s">
        <v>639</v>
      </c>
      <c r="D384" s="17" t="s">
        <v>1080</v>
      </c>
      <c r="E384" s="18">
        <v>1</v>
      </c>
      <c r="F384" s="19" t="s">
        <v>469</v>
      </c>
      <c r="G384" s="20" t="s">
        <v>60</v>
      </c>
      <c r="H384" s="20" t="s">
        <v>523</v>
      </c>
      <c r="I384" s="21" t="s">
        <v>524</v>
      </c>
      <c r="J384" s="22" t="s">
        <v>508</v>
      </c>
      <c r="K384" s="22" t="s">
        <v>1238</v>
      </c>
      <c r="L384" s="22" t="s">
        <v>217</v>
      </c>
      <c r="M384" s="22" t="s">
        <v>218</v>
      </c>
      <c r="N384" s="22" t="s">
        <v>625</v>
      </c>
      <c r="O384" s="23">
        <v>445988752.69999999</v>
      </c>
      <c r="P384" s="23">
        <v>0.38</v>
      </c>
      <c r="Q384" s="23">
        <v>18698570.969999999</v>
      </c>
      <c r="R384" s="23">
        <v>1058153.05</v>
      </c>
      <c r="S384" s="24" t="s">
        <v>1888</v>
      </c>
      <c r="T384" s="23">
        <v>463629171</v>
      </c>
      <c r="U384" s="22" t="s">
        <v>633</v>
      </c>
      <c r="V384" s="20" t="s">
        <v>1889</v>
      </c>
      <c r="W384" s="25">
        <f t="shared" si="11"/>
        <v>1395</v>
      </c>
    </row>
    <row r="385" spans="1:23" s="26" customFormat="1" ht="204.75" customHeight="1" x14ac:dyDescent="0.2">
      <c r="A385" s="16">
        <v>38</v>
      </c>
      <c r="B385" s="17" t="s">
        <v>60</v>
      </c>
      <c r="C385" s="17" t="s">
        <v>639</v>
      </c>
      <c r="D385" s="17" t="s">
        <v>1080</v>
      </c>
      <c r="E385" s="18">
        <v>1</v>
      </c>
      <c r="F385" s="19" t="s">
        <v>469</v>
      </c>
      <c r="G385" s="20" t="s">
        <v>60</v>
      </c>
      <c r="H385" s="20" t="s">
        <v>303</v>
      </c>
      <c r="I385" s="21" t="s">
        <v>304</v>
      </c>
      <c r="J385" s="22" t="s">
        <v>305</v>
      </c>
      <c r="K385" s="22" t="s">
        <v>526</v>
      </c>
      <c r="L385" s="22" t="s">
        <v>217</v>
      </c>
      <c r="M385" s="22" t="s">
        <v>218</v>
      </c>
      <c r="N385" s="22" t="s">
        <v>625</v>
      </c>
      <c r="O385" s="23">
        <v>279125154.20999998</v>
      </c>
      <c r="P385" s="23">
        <v>10000000</v>
      </c>
      <c r="Q385" s="23">
        <v>11759951.460000001</v>
      </c>
      <c r="R385" s="23">
        <v>10824758.449999999</v>
      </c>
      <c r="S385" s="24" t="s">
        <v>1890</v>
      </c>
      <c r="T385" s="23">
        <v>140405347.22</v>
      </c>
      <c r="U385" s="22" t="s">
        <v>633</v>
      </c>
      <c r="V385" s="20" t="s">
        <v>1891</v>
      </c>
      <c r="W385" s="25">
        <f t="shared" si="11"/>
        <v>1469</v>
      </c>
    </row>
    <row r="386" spans="1:23" s="26" customFormat="1" ht="224.25" customHeight="1" x14ac:dyDescent="0.2">
      <c r="A386" s="16">
        <v>38</v>
      </c>
      <c r="B386" s="17" t="s">
        <v>60</v>
      </c>
      <c r="C386" s="17" t="s">
        <v>639</v>
      </c>
      <c r="D386" s="17" t="s">
        <v>1080</v>
      </c>
      <c r="E386" s="18">
        <v>1</v>
      </c>
      <c r="F386" s="19" t="s">
        <v>469</v>
      </c>
      <c r="G386" s="20" t="s">
        <v>60</v>
      </c>
      <c r="H386" s="20" t="s">
        <v>306</v>
      </c>
      <c r="I386" s="21" t="s">
        <v>307</v>
      </c>
      <c r="J386" s="22" t="s">
        <v>308</v>
      </c>
      <c r="K386" s="22" t="s">
        <v>1239</v>
      </c>
      <c r="L386" s="22" t="s">
        <v>217</v>
      </c>
      <c r="M386" s="22" t="s">
        <v>218</v>
      </c>
      <c r="N386" s="22" t="s">
        <v>625</v>
      </c>
      <c r="O386" s="23">
        <v>19086901.460000001</v>
      </c>
      <c r="P386" s="23">
        <v>0.06</v>
      </c>
      <c r="Q386" s="23">
        <v>798954.19</v>
      </c>
      <c r="R386" s="23">
        <v>58531.71</v>
      </c>
      <c r="S386" s="24" t="s">
        <v>1505</v>
      </c>
      <c r="T386" s="23">
        <v>14318637.83</v>
      </c>
      <c r="U386" s="22" t="s">
        <v>633</v>
      </c>
      <c r="V386" s="20" t="s">
        <v>1892</v>
      </c>
      <c r="W386" s="25">
        <f t="shared" si="11"/>
        <v>1470</v>
      </c>
    </row>
    <row r="387" spans="1:23" s="26" customFormat="1" ht="229.5" customHeight="1" x14ac:dyDescent="0.2">
      <c r="A387" s="16">
        <v>38</v>
      </c>
      <c r="B387" s="17" t="s">
        <v>60</v>
      </c>
      <c r="C387" s="17" t="s">
        <v>639</v>
      </c>
      <c r="D387" s="17" t="s">
        <v>1080</v>
      </c>
      <c r="E387" s="18">
        <v>1</v>
      </c>
      <c r="F387" s="19" t="s">
        <v>469</v>
      </c>
      <c r="G387" s="20" t="s">
        <v>60</v>
      </c>
      <c r="H387" s="20" t="s">
        <v>324</v>
      </c>
      <c r="I387" s="21" t="s">
        <v>325</v>
      </c>
      <c r="J387" s="22" t="s">
        <v>326</v>
      </c>
      <c r="K387" s="22" t="s">
        <v>526</v>
      </c>
      <c r="L387" s="22" t="s">
        <v>217</v>
      </c>
      <c r="M387" s="22" t="s">
        <v>218</v>
      </c>
      <c r="N387" s="22" t="s">
        <v>625</v>
      </c>
      <c r="O387" s="23">
        <v>13221117.6</v>
      </c>
      <c r="P387" s="23">
        <v>0</v>
      </c>
      <c r="Q387" s="23">
        <v>554473.15</v>
      </c>
      <c r="R387" s="23">
        <v>36330.519999999997</v>
      </c>
      <c r="S387" s="24" t="s">
        <v>1893</v>
      </c>
      <c r="T387" s="23">
        <v>13739260.23</v>
      </c>
      <c r="U387" s="22" t="s">
        <v>633</v>
      </c>
      <c r="V387" s="20" t="s">
        <v>1894</v>
      </c>
      <c r="W387" s="25">
        <f t="shared" si="11"/>
        <v>1471</v>
      </c>
    </row>
    <row r="388" spans="1:23" s="26" customFormat="1" ht="195" customHeight="1" x14ac:dyDescent="0.2">
      <c r="A388" s="16">
        <v>38</v>
      </c>
      <c r="B388" s="17" t="s">
        <v>60</v>
      </c>
      <c r="C388" s="17" t="s">
        <v>639</v>
      </c>
      <c r="D388" s="17" t="s">
        <v>1080</v>
      </c>
      <c r="E388" s="18">
        <v>1</v>
      </c>
      <c r="F388" s="19" t="s">
        <v>469</v>
      </c>
      <c r="G388" s="20" t="s">
        <v>60</v>
      </c>
      <c r="H388" s="20" t="s">
        <v>236</v>
      </c>
      <c r="I388" s="21" t="s">
        <v>868</v>
      </c>
      <c r="J388" s="22" t="s">
        <v>237</v>
      </c>
      <c r="K388" s="22" t="s">
        <v>238</v>
      </c>
      <c r="L388" s="22" t="s">
        <v>217</v>
      </c>
      <c r="M388" s="22" t="s">
        <v>218</v>
      </c>
      <c r="N388" s="22" t="s">
        <v>625</v>
      </c>
      <c r="O388" s="23">
        <v>260107581.05000001</v>
      </c>
      <c r="P388" s="23">
        <v>0</v>
      </c>
      <c r="Q388" s="23">
        <v>10911575.84</v>
      </c>
      <c r="R388" s="23">
        <v>327268.3</v>
      </c>
      <c r="S388" s="24" t="s">
        <v>1895</v>
      </c>
      <c r="T388" s="23">
        <v>109096025.16</v>
      </c>
      <c r="U388" s="22" t="s">
        <v>633</v>
      </c>
      <c r="V388" s="20" t="s">
        <v>1896</v>
      </c>
      <c r="W388" s="25">
        <f t="shared" si="11"/>
        <v>1487</v>
      </c>
    </row>
    <row r="389" spans="1:23" s="26" customFormat="1" ht="197.25" customHeight="1" x14ac:dyDescent="0.2">
      <c r="A389" s="16">
        <v>38</v>
      </c>
      <c r="B389" s="17" t="s">
        <v>60</v>
      </c>
      <c r="C389" s="17" t="s">
        <v>639</v>
      </c>
      <c r="D389" s="17" t="s">
        <v>1080</v>
      </c>
      <c r="E389" s="18">
        <v>1</v>
      </c>
      <c r="F389" s="19" t="s">
        <v>469</v>
      </c>
      <c r="G389" s="20" t="s">
        <v>60</v>
      </c>
      <c r="H389" s="20" t="s">
        <v>321</v>
      </c>
      <c r="I389" s="21" t="s">
        <v>322</v>
      </c>
      <c r="J389" s="22" t="s">
        <v>321</v>
      </c>
      <c r="K389" s="22" t="s">
        <v>1240</v>
      </c>
      <c r="L389" s="22" t="s">
        <v>217</v>
      </c>
      <c r="M389" s="22" t="s">
        <v>218</v>
      </c>
      <c r="N389" s="22" t="s">
        <v>625</v>
      </c>
      <c r="O389" s="23">
        <v>63246341.869999997</v>
      </c>
      <c r="P389" s="23">
        <v>0</v>
      </c>
      <c r="Q389" s="23">
        <v>2631972.2599999998</v>
      </c>
      <c r="R389" s="23">
        <v>2492734.4500000002</v>
      </c>
      <c r="S389" s="24" t="s">
        <v>1897</v>
      </c>
      <c r="T389" s="23">
        <v>27197144.93</v>
      </c>
      <c r="U389" s="22" t="s">
        <v>633</v>
      </c>
      <c r="V389" s="20" t="s">
        <v>1898</v>
      </c>
      <c r="W389" s="25">
        <f t="shared" si="11"/>
        <v>1496</v>
      </c>
    </row>
    <row r="390" spans="1:23" s="26" customFormat="1" ht="208.5" customHeight="1" x14ac:dyDescent="0.2">
      <c r="A390" s="16">
        <v>38</v>
      </c>
      <c r="B390" s="17" t="s">
        <v>60</v>
      </c>
      <c r="C390" s="17" t="s">
        <v>639</v>
      </c>
      <c r="D390" s="17" t="s">
        <v>1080</v>
      </c>
      <c r="E390" s="18">
        <v>1</v>
      </c>
      <c r="F390" s="19" t="s">
        <v>469</v>
      </c>
      <c r="G390" s="20" t="s">
        <v>60</v>
      </c>
      <c r="H390" s="20" t="s">
        <v>1097</v>
      </c>
      <c r="I390" s="21" t="s">
        <v>1098</v>
      </c>
      <c r="J390" s="22" t="s">
        <v>1097</v>
      </c>
      <c r="K390" s="22" t="s">
        <v>1099</v>
      </c>
      <c r="L390" s="22" t="s">
        <v>217</v>
      </c>
      <c r="M390" s="22" t="s">
        <v>218</v>
      </c>
      <c r="N390" s="22" t="s">
        <v>625</v>
      </c>
      <c r="O390" s="23">
        <v>9332425.2699999996</v>
      </c>
      <c r="P390" s="23">
        <v>0</v>
      </c>
      <c r="Q390" s="23">
        <v>390347.51</v>
      </c>
      <c r="R390" s="23">
        <v>39240.39</v>
      </c>
      <c r="S390" s="24" t="s">
        <v>1486</v>
      </c>
      <c r="T390" s="23">
        <v>9683532.3900000006</v>
      </c>
      <c r="U390" s="22" t="s">
        <v>633</v>
      </c>
      <c r="V390" s="20" t="s">
        <v>1899</v>
      </c>
      <c r="W390" s="25">
        <f t="shared" si="11"/>
        <v>1573</v>
      </c>
    </row>
    <row r="391" spans="1:23" s="26" customFormat="1" ht="323.25" customHeight="1" x14ac:dyDescent="0.2">
      <c r="A391" s="16">
        <v>38</v>
      </c>
      <c r="B391" s="17" t="s">
        <v>60</v>
      </c>
      <c r="C391" s="17" t="s">
        <v>639</v>
      </c>
      <c r="D391" s="17" t="s">
        <v>1080</v>
      </c>
      <c r="E391" s="18">
        <v>1</v>
      </c>
      <c r="F391" s="19" t="s">
        <v>1056</v>
      </c>
      <c r="G391" s="20" t="s">
        <v>1057</v>
      </c>
      <c r="H391" s="20" t="s">
        <v>1058</v>
      </c>
      <c r="I391" s="21" t="s">
        <v>1059</v>
      </c>
      <c r="J391" s="22" t="s">
        <v>1060</v>
      </c>
      <c r="K391" s="22" t="s">
        <v>1061</v>
      </c>
      <c r="L391" s="22" t="s">
        <v>489</v>
      </c>
      <c r="M391" s="22" t="s">
        <v>1062</v>
      </c>
      <c r="N391" s="22" t="s">
        <v>620</v>
      </c>
      <c r="O391" s="23">
        <v>29258.84</v>
      </c>
      <c r="P391" s="23">
        <v>0</v>
      </c>
      <c r="Q391" s="23">
        <v>991.98</v>
      </c>
      <c r="R391" s="23">
        <v>0</v>
      </c>
      <c r="S391" s="24" t="s">
        <v>1900</v>
      </c>
      <c r="T391" s="23">
        <v>30250.82</v>
      </c>
      <c r="U391" s="22" t="s">
        <v>633</v>
      </c>
      <c r="V391" s="20" t="s">
        <v>1901</v>
      </c>
      <c r="W391" s="25">
        <f t="shared" si="11"/>
        <v>1567</v>
      </c>
    </row>
    <row r="392" spans="1:23" s="9" customFormat="1" ht="30.75" customHeight="1" outlineLevel="3" x14ac:dyDescent="0.2">
      <c r="A392" s="34"/>
      <c r="B392" s="57" t="s">
        <v>1223</v>
      </c>
      <c r="C392" s="58"/>
      <c r="D392" s="58"/>
      <c r="E392" s="35">
        <f>SUBTOTAL(9,E395)</f>
        <v>1</v>
      </c>
      <c r="F392" s="36"/>
      <c r="G392" s="36"/>
      <c r="H392" s="36"/>
      <c r="I392" s="37"/>
      <c r="J392" s="36"/>
      <c r="K392" s="36"/>
      <c r="L392" s="36"/>
      <c r="M392" s="36"/>
      <c r="N392" s="36"/>
      <c r="O392" s="38"/>
      <c r="P392" s="39"/>
      <c r="Q392" s="39"/>
      <c r="R392" s="39"/>
      <c r="S392" s="36"/>
      <c r="T392" s="39"/>
      <c r="U392" s="36"/>
      <c r="V392" s="48"/>
      <c r="W392" s="53"/>
    </row>
    <row r="393" spans="1:23" s="46" customFormat="1" ht="12.75" outlineLevel="1" x14ac:dyDescent="0.2">
      <c r="A393" s="45"/>
      <c r="B393" s="55" t="s">
        <v>639</v>
      </c>
      <c r="C393" s="56" t="s">
        <v>637</v>
      </c>
      <c r="D393" s="56"/>
      <c r="E393" s="30">
        <f>SUBTOTAL(9,E394:E395)</f>
        <v>1</v>
      </c>
      <c r="F393" s="31"/>
      <c r="G393" s="31"/>
      <c r="H393" s="31"/>
      <c r="I393" s="32"/>
      <c r="J393" s="31"/>
      <c r="K393" s="31"/>
      <c r="L393" s="31"/>
      <c r="M393" s="31"/>
      <c r="N393" s="31"/>
      <c r="O393" s="33"/>
      <c r="P393" s="33"/>
      <c r="Q393" s="33"/>
      <c r="R393" s="33"/>
      <c r="S393" s="31"/>
      <c r="T393" s="33"/>
      <c r="U393" s="31"/>
      <c r="V393" s="49"/>
      <c r="W393" s="54"/>
    </row>
    <row r="394" spans="1:23" s="46" customFormat="1" ht="12.75" outlineLevel="2" x14ac:dyDescent="0.2">
      <c r="A394" s="44"/>
      <c r="B394" s="59" t="s">
        <v>253</v>
      </c>
      <c r="C394" s="60"/>
      <c r="D394" s="60"/>
      <c r="E394" s="40">
        <f>SUBTOTAL(9,E395)</f>
        <v>1</v>
      </c>
      <c r="F394" s="41"/>
      <c r="G394" s="41"/>
      <c r="H394" s="41"/>
      <c r="I394" s="42"/>
      <c r="J394" s="41"/>
      <c r="K394" s="41"/>
      <c r="L394" s="41"/>
      <c r="M394" s="41"/>
      <c r="N394" s="41"/>
      <c r="O394" s="43"/>
      <c r="P394" s="43"/>
      <c r="Q394" s="43"/>
      <c r="R394" s="43"/>
      <c r="S394" s="41"/>
      <c r="T394" s="43"/>
      <c r="U394" s="41"/>
      <c r="V394" s="50"/>
      <c r="W394" s="54"/>
    </row>
    <row r="395" spans="1:23" s="26" customFormat="1" ht="236.25" customHeight="1" x14ac:dyDescent="0.2">
      <c r="A395" s="16">
        <v>45</v>
      </c>
      <c r="B395" s="17" t="s">
        <v>1223</v>
      </c>
      <c r="C395" s="17" t="s">
        <v>639</v>
      </c>
      <c r="D395" s="17" t="s">
        <v>840</v>
      </c>
      <c r="E395" s="18">
        <v>1</v>
      </c>
      <c r="F395" s="19">
        <v>500</v>
      </c>
      <c r="G395" s="20" t="s">
        <v>626</v>
      </c>
      <c r="H395" s="20" t="s">
        <v>261</v>
      </c>
      <c r="I395" s="21">
        <v>20164531401590</v>
      </c>
      <c r="J395" s="22" t="s">
        <v>1241</v>
      </c>
      <c r="K395" s="22" t="s">
        <v>1242</v>
      </c>
      <c r="L395" s="22" t="s">
        <v>217</v>
      </c>
      <c r="M395" s="22" t="s">
        <v>356</v>
      </c>
      <c r="N395" s="22" t="s">
        <v>219</v>
      </c>
      <c r="O395" s="23">
        <v>463136535.38999999</v>
      </c>
      <c r="P395" s="23">
        <v>161771263</v>
      </c>
      <c r="Q395" s="23">
        <v>24299098.77</v>
      </c>
      <c r="R395" s="23">
        <v>65961136.450000003</v>
      </c>
      <c r="S395" s="24" t="s">
        <v>1506</v>
      </c>
      <c r="T395" s="23">
        <v>583245760.71000004</v>
      </c>
      <c r="U395" s="22" t="s">
        <v>633</v>
      </c>
      <c r="V395" s="20" t="s">
        <v>1902</v>
      </c>
      <c r="W395" s="25">
        <f>IF(OR(LEFT(I395)="7",LEFT(I395,1)="8"),VALUE(RIGHT(I395,3)),VALUE(RIGHT(I395,4)))</f>
        <v>1590</v>
      </c>
    </row>
    <row r="396" spans="1:23" s="9" customFormat="1" ht="34.5" customHeight="1" outlineLevel="3" x14ac:dyDescent="0.2">
      <c r="A396" s="34"/>
      <c r="B396" s="57" t="s">
        <v>1224</v>
      </c>
      <c r="C396" s="58"/>
      <c r="D396" s="58"/>
      <c r="E396" s="35">
        <f>SUBTOTAL(9,E399)</f>
        <v>1</v>
      </c>
      <c r="F396" s="36"/>
      <c r="G396" s="36"/>
      <c r="H396" s="36"/>
      <c r="I396" s="37"/>
      <c r="J396" s="36"/>
      <c r="K396" s="36"/>
      <c r="L396" s="36"/>
      <c r="M396" s="36"/>
      <c r="N396" s="36"/>
      <c r="O396" s="38"/>
      <c r="P396" s="39"/>
      <c r="Q396" s="39"/>
      <c r="R396" s="39"/>
      <c r="S396" s="36"/>
      <c r="T396" s="39"/>
      <c r="U396" s="36"/>
      <c r="V396" s="48"/>
      <c r="W396" s="53"/>
    </row>
    <row r="397" spans="1:23" s="46" customFormat="1" ht="12.75" outlineLevel="1" x14ac:dyDescent="0.2">
      <c r="A397" s="45"/>
      <c r="B397" s="55" t="s">
        <v>639</v>
      </c>
      <c r="C397" s="56" t="s">
        <v>637</v>
      </c>
      <c r="D397" s="56"/>
      <c r="E397" s="30">
        <f>SUBTOTAL(9,E398:E399)</f>
        <v>1</v>
      </c>
      <c r="F397" s="31"/>
      <c r="G397" s="31"/>
      <c r="H397" s="31"/>
      <c r="I397" s="32"/>
      <c r="J397" s="31"/>
      <c r="K397" s="31"/>
      <c r="L397" s="31"/>
      <c r="M397" s="31"/>
      <c r="N397" s="31"/>
      <c r="O397" s="33"/>
      <c r="P397" s="33"/>
      <c r="Q397" s="33"/>
      <c r="R397" s="33"/>
      <c r="S397" s="31"/>
      <c r="T397" s="33"/>
      <c r="U397" s="31"/>
      <c r="V397" s="49"/>
      <c r="W397" s="54"/>
    </row>
    <row r="398" spans="1:23" s="46" customFormat="1" ht="12.75" outlineLevel="2" x14ac:dyDescent="0.2">
      <c r="A398" s="44"/>
      <c r="B398" s="59" t="s">
        <v>253</v>
      </c>
      <c r="C398" s="60"/>
      <c r="D398" s="60"/>
      <c r="E398" s="40">
        <f>SUBTOTAL(9,E399)</f>
        <v>1</v>
      </c>
      <c r="F398" s="41"/>
      <c r="G398" s="41"/>
      <c r="H398" s="41"/>
      <c r="I398" s="42"/>
      <c r="J398" s="41"/>
      <c r="K398" s="41"/>
      <c r="L398" s="41"/>
      <c r="M398" s="41"/>
      <c r="N398" s="41"/>
      <c r="O398" s="43"/>
      <c r="P398" s="43"/>
      <c r="Q398" s="43"/>
      <c r="R398" s="43"/>
      <c r="S398" s="41"/>
      <c r="T398" s="43"/>
      <c r="U398" s="41"/>
      <c r="V398" s="50"/>
      <c r="W398" s="54"/>
    </row>
    <row r="399" spans="1:23" s="26" customFormat="1" ht="238.5" customHeight="1" x14ac:dyDescent="0.2">
      <c r="A399" s="16">
        <v>46</v>
      </c>
      <c r="B399" s="17" t="s">
        <v>1224</v>
      </c>
      <c r="C399" s="17" t="s">
        <v>639</v>
      </c>
      <c r="D399" s="17" t="s">
        <v>840</v>
      </c>
      <c r="E399" s="18">
        <v>1</v>
      </c>
      <c r="F399" s="19">
        <v>300</v>
      </c>
      <c r="G399" s="20" t="s">
        <v>626</v>
      </c>
      <c r="H399" s="20" t="s">
        <v>261</v>
      </c>
      <c r="I399" s="21">
        <v>20164630001589</v>
      </c>
      <c r="J399" s="22" t="s">
        <v>1243</v>
      </c>
      <c r="K399" s="22" t="s">
        <v>1244</v>
      </c>
      <c r="L399" s="22" t="s">
        <v>217</v>
      </c>
      <c r="M399" s="22" t="s">
        <v>356</v>
      </c>
      <c r="N399" s="22" t="s">
        <v>219</v>
      </c>
      <c r="O399" s="23">
        <v>443302580.22000003</v>
      </c>
      <c r="P399" s="23">
        <v>122918170.11</v>
      </c>
      <c r="Q399" s="23">
        <v>21372656.25</v>
      </c>
      <c r="R399" s="23">
        <v>96099033</v>
      </c>
      <c r="S399" s="24" t="s">
        <v>1550</v>
      </c>
      <c r="T399" s="23">
        <v>491694373.57999998</v>
      </c>
      <c r="U399" s="22" t="s">
        <v>633</v>
      </c>
      <c r="V399" s="20" t="s">
        <v>1245</v>
      </c>
      <c r="W399" s="25">
        <f>IF(OR(LEFT(I399)="7",LEFT(I399,1)="8"),VALUE(RIGHT(I399,3)),VALUE(RIGHT(I399,4)))</f>
        <v>1589</v>
      </c>
    </row>
    <row r="400" spans="1:23" s="9" customFormat="1" ht="30.75" customHeight="1" outlineLevel="3" x14ac:dyDescent="0.2">
      <c r="A400" s="34"/>
      <c r="B400" s="57" t="s">
        <v>1225</v>
      </c>
      <c r="C400" s="58"/>
      <c r="D400" s="58"/>
      <c r="E400" s="35">
        <f>SUBTOTAL(9,E403)</f>
        <v>1</v>
      </c>
      <c r="F400" s="36"/>
      <c r="G400" s="36"/>
      <c r="H400" s="36"/>
      <c r="I400" s="37"/>
      <c r="J400" s="36"/>
      <c r="K400" s="36"/>
      <c r="L400" s="36"/>
      <c r="M400" s="36"/>
      <c r="N400" s="36"/>
      <c r="O400" s="38"/>
      <c r="P400" s="39"/>
      <c r="Q400" s="39"/>
      <c r="R400" s="39"/>
      <c r="S400" s="36"/>
      <c r="T400" s="39"/>
      <c r="U400" s="36"/>
      <c r="V400" s="48"/>
      <c r="W400" s="53"/>
    </row>
    <row r="401" spans="1:23" s="46" customFormat="1" ht="12.75" outlineLevel="1" x14ac:dyDescent="0.2">
      <c r="A401" s="45"/>
      <c r="B401" s="55" t="s">
        <v>639</v>
      </c>
      <c r="C401" s="56" t="s">
        <v>637</v>
      </c>
      <c r="D401" s="56"/>
      <c r="E401" s="30">
        <f>SUBTOTAL(9,E402:E403)</f>
        <v>1</v>
      </c>
      <c r="F401" s="31"/>
      <c r="G401" s="31"/>
      <c r="H401" s="31"/>
      <c r="I401" s="32"/>
      <c r="J401" s="31"/>
      <c r="K401" s="31"/>
      <c r="L401" s="31"/>
      <c r="M401" s="31"/>
      <c r="N401" s="31"/>
      <c r="O401" s="33"/>
      <c r="P401" s="33"/>
      <c r="Q401" s="33"/>
      <c r="R401" s="33"/>
      <c r="S401" s="31"/>
      <c r="T401" s="33"/>
      <c r="U401" s="31"/>
      <c r="V401" s="49"/>
      <c r="W401" s="54"/>
    </row>
    <row r="402" spans="1:23" s="46" customFormat="1" ht="12.75" outlineLevel="2" x14ac:dyDescent="0.2">
      <c r="A402" s="44"/>
      <c r="B402" s="59" t="s">
        <v>253</v>
      </c>
      <c r="C402" s="60"/>
      <c r="D402" s="60"/>
      <c r="E402" s="40">
        <f>SUBTOTAL(9,E403)</f>
        <v>1</v>
      </c>
      <c r="F402" s="41"/>
      <c r="G402" s="41"/>
      <c r="H402" s="41"/>
      <c r="I402" s="42"/>
      <c r="J402" s="41"/>
      <c r="K402" s="41"/>
      <c r="L402" s="41"/>
      <c r="M402" s="41"/>
      <c r="N402" s="41"/>
      <c r="O402" s="43"/>
      <c r="P402" s="43"/>
      <c r="Q402" s="43"/>
      <c r="R402" s="43"/>
      <c r="S402" s="41"/>
      <c r="T402" s="43"/>
      <c r="U402" s="41"/>
      <c r="V402" s="50"/>
      <c r="W402" s="54"/>
    </row>
    <row r="403" spans="1:23" s="26" customFormat="1" ht="305.25" customHeight="1" x14ac:dyDescent="0.2">
      <c r="A403" s="16">
        <v>47</v>
      </c>
      <c r="B403" s="17" t="s">
        <v>1225</v>
      </c>
      <c r="C403" s="17" t="s">
        <v>639</v>
      </c>
      <c r="D403" s="17" t="s">
        <v>840</v>
      </c>
      <c r="E403" s="18">
        <v>1</v>
      </c>
      <c r="F403" s="19" t="s">
        <v>1119</v>
      </c>
      <c r="G403" s="20" t="s">
        <v>1120</v>
      </c>
      <c r="H403" s="20" t="s">
        <v>1120</v>
      </c>
      <c r="I403" s="21" t="s">
        <v>1121</v>
      </c>
      <c r="J403" s="22" t="s">
        <v>1122</v>
      </c>
      <c r="K403" s="22" t="s">
        <v>1123</v>
      </c>
      <c r="L403" s="22" t="s">
        <v>217</v>
      </c>
      <c r="M403" s="22" t="s">
        <v>615</v>
      </c>
      <c r="N403" s="22" t="s">
        <v>625</v>
      </c>
      <c r="O403" s="23">
        <v>1508823481.55</v>
      </c>
      <c r="P403" s="23">
        <v>38429040.439999998</v>
      </c>
      <c r="Q403" s="23">
        <v>291302051.67000002</v>
      </c>
      <c r="R403" s="23">
        <v>1541135504.03</v>
      </c>
      <c r="S403" s="24" t="s">
        <v>1903</v>
      </c>
      <c r="T403" s="23">
        <v>297419069.63</v>
      </c>
      <c r="U403" s="22" t="s">
        <v>220</v>
      </c>
      <c r="V403" s="20" t="s">
        <v>1904</v>
      </c>
      <c r="W403" s="25">
        <f>IF(OR(LEFT(I403)="7",LEFT(I403,1)="8"),VALUE(RIGHT(I403,3)),VALUE(RIGHT(I403,4)))</f>
        <v>1584</v>
      </c>
    </row>
    <row r="404" spans="1:23" s="9" customFormat="1" ht="19.5" customHeight="1" outlineLevel="3" x14ac:dyDescent="0.2">
      <c r="A404" s="34"/>
      <c r="B404" s="57" t="s">
        <v>1275</v>
      </c>
      <c r="C404" s="58"/>
      <c r="D404" s="58"/>
      <c r="E404" s="35">
        <f>SUBTOTAL(9,E407:E425)</f>
        <v>14</v>
      </c>
      <c r="F404" s="36"/>
      <c r="G404" s="36"/>
      <c r="H404" s="36"/>
      <c r="I404" s="37"/>
      <c r="J404" s="36"/>
      <c r="K404" s="36"/>
      <c r="L404" s="36"/>
      <c r="M404" s="36"/>
      <c r="N404" s="36"/>
      <c r="O404" s="38"/>
      <c r="P404" s="39"/>
      <c r="Q404" s="39"/>
      <c r="R404" s="39"/>
      <c r="S404" s="36"/>
      <c r="T404" s="39"/>
      <c r="U404" s="36"/>
      <c r="V404" s="48"/>
      <c r="W404" s="53"/>
    </row>
    <row r="405" spans="1:23" s="46" customFormat="1" ht="12.75" outlineLevel="1" x14ac:dyDescent="0.2">
      <c r="A405" s="45"/>
      <c r="B405" s="55" t="s">
        <v>639</v>
      </c>
      <c r="C405" s="56"/>
      <c r="D405" s="56"/>
      <c r="E405" s="30">
        <f>SUBTOTAL(9,E406:E419)</f>
        <v>11</v>
      </c>
      <c r="F405" s="31"/>
      <c r="G405" s="31"/>
      <c r="H405" s="31"/>
      <c r="I405" s="32"/>
      <c r="J405" s="31"/>
      <c r="K405" s="31"/>
      <c r="L405" s="31"/>
      <c r="M405" s="31"/>
      <c r="N405" s="31"/>
      <c r="O405" s="33"/>
      <c r="P405" s="33"/>
      <c r="Q405" s="33"/>
      <c r="R405" s="33"/>
      <c r="S405" s="31"/>
      <c r="T405" s="33"/>
      <c r="U405" s="31"/>
      <c r="V405" s="49"/>
      <c r="W405" s="54"/>
    </row>
    <row r="406" spans="1:23" s="46" customFormat="1" ht="12.75" outlineLevel="2" x14ac:dyDescent="0.2">
      <c r="A406" s="44"/>
      <c r="B406" s="59" t="s">
        <v>840</v>
      </c>
      <c r="C406" s="60"/>
      <c r="D406" s="60"/>
      <c r="E406" s="40">
        <f>SUBTOTAL(9,E407:E413)</f>
        <v>7</v>
      </c>
      <c r="F406" s="41"/>
      <c r="G406" s="41"/>
      <c r="H406" s="41"/>
      <c r="I406" s="42"/>
      <c r="J406" s="41"/>
      <c r="K406" s="41"/>
      <c r="L406" s="41"/>
      <c r="M406" s="41"/>
      <c r="N406" s="41"/>
      <c r="O406" s="43"/>
      <c r="P406" s="43"/>
      <c r="Q406" s="43"/>
      <c r="R406" s="43"/>
      <c r="S406" s="41"/>
      <c r="T406" s="43"/>
      <c r="U406" s="41"/>
      <c r="V406" s="50"/>
      <c r="W406" s="54"/>
    </row>
    <row r="407" spans="1:23" s="26" customFormat="1" ht="237" customHeight="1" x14ac:dyDescent="0.2">
      <c r="A407" s="16">
        <v>48</v>
      </c>
      <c r="B407" s="17" t="s">
        <v>1275</v>
      </c>
      <c r="C407" s="17" t="s">
        <v>639</v>
      </c>
      <c r="D407" s="17" t="s">
        <v>840</v>
      </c>
      <c r="E407" s="18">
        <v>1</v>
      </c>
      <c r="F407" s="19">
        <v>210</v>
      </c>
      <c r="G407" s="20" t="s">
        <v>1276</v>
      </c>
      <c r="H407" s="20" t="s">
        <v>478</v>
      </c>
      <c r="I407" s="21" t="s">
        <v>464</v>
      </c>
      <c r="J407" s="22" t="s">
        <v>465</v>
      </c>
      <c r="K407" s="22" t="s">
        <v>769</v>
      </c>
      <c r="L407" s="22" t="s">
        <v>217</v>
      </c>
      <c r="M407" s="22" t="s">
        <v>632</v>
      </c>
      <c r="N407" s="22" t="s">
        <v>219</v>
      </c>
      <c r="O407" s="23">
        <v>42683704.439999998</v>
      </c>
      <c r="P407" s="23">
        <v>0</v>
      </c>
      <c r="Q407" s="23">
        <v>1911179.35</v>
      </c>
      <c r="R407" s="23">
        <v>148953.19</v>
      </c>
      <c r="S407" s="24" t="s">
        <v>1905</v>
      </c>
      <c r="T407" s="23">
        <v>47059693.009999998</v>
      </c>
      <c r="U407" s="22" t="s">
        <v>633</v>
      </c>
      <c r="V407" s="20" t="s">
        <v>1906</v>
      </c>
      <c r="W407" s="25">
        <f t="shared" ref="W407:W413" si="12">IF(OR(LEFT(I407)="7",LEFT(I407,1)="8"),VALUE(RIGHT(I407,3)),VALUE(RIGHT(I407,4)))</f>
        <v>46</v>
      </c>
    </row>
    <row r="408" spans="1:23" s="26" customFormat="1" ht="174" customHeight="1" x14ac:dyDescent="0.2">
      <c r="A408" s="16">
        <v>48</v>
      </c>
      <c r="B408" s="17" t="s">
        <v>1275</v>
      </c>
      <c r="C408" s="17" t="s">
        <v>639</v>
      </c>
      <c r="D408" s="17" t="s">
        <v>840</v>
      </c>
      <c r="E408" s="18">
        <v>1</v>
      </c>
      <c r="F408" s="19">
        <v>410</v>
      </c>
      <c r="G408" s="20" t="s">
        <v>579</v>
      </c>
      <c r="H408" s="20" t="s">
        <v>478</v>
      </c>
      <c r="I408" s="21" t="s">
        <v>427</v>
      </c>
      <c r="J408" s="22" t="s">
        <v>428</v>
      </c>
      <c r="K408" s="22" t="s">
        <v>429</v>
      </c>
      <c r="L408" s="22" t="s">
        <v>489</v>
      </c>
      <c r="M408" s="22" t="s">
        <v>463</v>
      </c>
      <c r="N408" s="22" t="s">
        <v>219</v>
      </c>
      <c r="O408" s="23">
        <v>0</v>
      </c>
      <c r="P408" s="23">
        <v>0</v>
      </c>
      <c r="Q408" s="23">
        <v>0</v>
      </c>
      <c r="R408" s="23">
        <v>0</v>
      </c>
      <c r="S408" s="24" t="s">
        <v>1907</v>
      </c>
      <c r="T408" s="23">
        <v>0</v>
      </c>
      <c r="U408" s="22" t="s">
        <v>633</v>
      </c>
      <c r="V408" s="20" t="s">
        <v>1908</v>
      </c>
      <c r="W408" s="25">
        <f t="shared" si="12"/>
        <v>24</v>
      </c>
    </row>
    <row r="409" spans="1:23" s="26" customFormat="1" ht="154.5" customHeight="1" x14ac:dyDescent="0.2">
      <c r="A409" s="16">
        <v>48</v>
      </c>
      <c r="B409" s="17" t="s">
        <v>1275</v>
      </c>
      <c r="C409" s="17" t="s">
        <v>639</v>
      </c>
      <c r="D409" s="17" t="s">
        <v>840</v>
      </c>
      <c r="E409" s="18">
        <v>1</v>
      </c>
      <c r="F409" s="19">
        <v>410</v>
      </c>
      <c r="G409" s="20" t="s">
        <v>579</v>
      </c>
      <c r="H409" s="20" t="s">
        <v>478</v>
      </c>
      <c r="I409" s="21" t="s">
        <v>460</v>
      </c>
      <c r="J409" s="22" t="s">
        <v>461</v>
      </c>
      <c r="K409" s="22" t="s">
        <v>462</v>
      </c>
      <c r="L409" s="22" t="s">
        <v>489</v>
      </c>
      <c r="M409" s="22" t="s">
        <v>463</v>
      </c>
      <c r="N409" s="22" t="s">
        <v>219</v>
      </c>
      <c r="O409" s="23">
        <v>0</v>
      </c>
      <c r="P409" s="23">
        <v>0</v>
      </c>
      <c r="Q409" s="23">
        <v>0</v>
      </c>
      <c r="R409" s="23">
        <v>0</v>
      </c>
      <c r="S409" s="24" t="s">
        <v>1909</v>
      </c>
      <c r="T409" s="23">
        <v>16447355</v>
      </c>
      <c r="U409" s="22" t="s">
        <v>633</v>
      </c>
      <c r="V409" s="20" t="s">
        <v>1910</v>
      </c>
      <c r="W409" s="25">
        <f t="shared" si="12"/>
        <v>717</v>
      </c>
    </row>
    <row r="410" spans="1:23" s="26" customFormat="1" ht="189.75" customHeight="1" x14ac:dyDescent="0.2">
      <c r="A410" s="16">
        <v>48</v>
      </c>
      <c r="B410" s="17" t="s">
        <v>1275</v>
      </c>
      <c r="C410" s="17" t="s">
        <v>639</v>
      </c>
      <c r="D410" s="17" t="s">
        <v>840</v>
      </c>
      <c r="E410" s="18">
        <v>1</v>
      </c>
      <c r="F410" s="19" t="s">
        <v>528</v>
      </c>
      <c r="G410" s="20" t="s">
        <v>228</v>
      </c>
      <c r="H410" s="20" t="s">
        <v>478</v>
      </c>
      <c r="I410" s="21" t="s">
        <v>496</v>
      </c>
      <c r="J410" s="22" t="s">
        <v>497</v>
      </c>
      <c r="K410" s="22" t="s">
        <v>874</v>
      </c>
      <c r="L410" s="22" t="s">
        <v>217</v>
      </c>
      <c r="M410" s="22" t="s">
        <v>356</v>
      </c>
      <c r="N410" s="22" t="s">
        <v>219</v>
      </c>
      <c r="O410" s="23">
        <v>328570712.98000002</v>
      </c>
      <c r="P410" s="23">
        <v>0</v>
      </c>
      <c r="Q410" s="23">
        <v>12248033.470000001</v>
      </c>
      <c r="R410" s="23">
        <v>33867422.810000002</v>
      </c>
      <c r="S410" s="24" t="s">
        <v>1911</v>
      </c>
      <c r="T410" s="23">
        <v>605678672.85000002</v>
      </c>
      <c r="U410" s="22" t="s">
        <v>633</v>
      </c>
      <c r="V410" s="20" t="s">
        <v>1551</v>
      </c>
      <c r="W410" s="25">
        <f t="shared" si="12"/>
        <v>1513</v>
      </c>
    </row>
    <row r="411" spans="1:23" s="26" customFormat="1" ht="182.25" customHeight="1" x14ac:dyDescent="0.2">
      <c r="A411" s="16">
        <v>48</v>
      </c>
      <c r="B411" s="17" t="s">
        <v>1275</v>
      </c>
      <c r="C411" s="17" t="s">
        <v>639</v>
      </c>
      <c r="D411" s="17" t="s">
        <v>840</v>
      </c>
      <c r="E411" s="18">
        <v>1</v>
      </c>
      <c r="F411" s="19" t="s">
        <v>332</v>
      </c>
      <c r="G411" s="20" t="s">
        <v>1297</v>
      </c>
      <c r="H411" s="20" t="s">
        <v>1277</v>
      </c>
      <c r="I411" s="21" t="s">
        <v>333</v>
      </c>
      <c r="J411" s="22" t="s">
        <v>334</v>
      </c>
      <c r="K411" s="22" t="s">
        <v>335</v>
      </c>
      <c r="L411" s="22" t="s">
        <v>656</v>
      </c>
      <c r="M411" s="22" t="s">
        <v>365</v>
      </c>
      <c r="N411" s="22" t="s">
        <v>741</v>
      </c>
      <c r="O411" s="23">
        <v>1445599</v>
      </c>
      <c r="P411" s="23">
        <v>0</v>
      </c>
      <c r="Q411" s="23">
        <v>50197</v>
      </c>
      <c r="R411" s="23">
        <v>17118</v>
      </c>
      <c r="S411" s="24" t="s">
        <v>1507</v>
      </c>
      <c r="T411" s="23">
        <v>1478678</v>
      </c>
      <c r="U411" s="22" t="s">
        <v>633</v>
      </c>
      <c r="V411" s="20" t="s">
        <v>1078</v>
      </c>
      <c r="W411" s="25">
        <f t="shared" si="12"/>
        <v>1401</v>
      </c>
    </row>
    <row r="412" spans="1:23" s="26" customFormat="1" ht="204.75" customHeight="1" x14ac:dyDescent="0.2">
      <c r="A412" s="16">
        <v>48</v>
      </c>
      <c r="B412" s="17" t="s">
        <v>1275</v>
      </c>
      <c r="C412" s="17" t="s">
        <v>639</v>
      </c>
      <c r="D412" s="17" t="s">
        <v>840</v>
      </c>
      <c r="E412" s="18">
        <v>1</v>
      </c>
      <c r="F412" s="19" t="s">
        <v>400</v>
      </c>
      <c r="G412" s="20" t="s">
        <v>401</v>
      </c>
      <c r="H412" s="20" t="s">
        <v>401</v>
      </c>
      <c r="I412" s="21" t="s">
        <v>1248</v>
      </c>
      <c r="J412" s="22" t="s">
        <v>1249</v>
      </c>
      <c r="K412" s="22" t="s">
        <v>1250</v>
      </c>
      <c r="L412" s="22" t="s">
        <v>217</v>
      </c>
      <c r="M412" s="22" t="s">
        <v>218</v>
      </c>
      <c r="N412" s="22" t="s">
        <v>219</v>
      </c>
      <c r="O412" s="23">
        <v>233487021.25</v>
      </c>
      <c r="P412" s="23">
        <v>47670440.689999998</v>
      </c>
      <c r="Q412" s="23">
        <v>8681078.4399999995</v>
      </c>
      <c r="R412" s="23">
        <v>20903922.530000001</v>
      </c>
      <c r="S412" s="24" t="s">
        <v>1912</v>
      </c>
      <c r="T412" s="23">
        <v>268934617.85000002</v>
      </c>
      <c r="U412" s="22" t="s">
        <v>220</v>
      </c>
      <c r="V412" s="20" t="s">
        <v>1913</v>
      </c>
      <c r="W412" s="25">
        <f t="shared" si="12"/>
        <v>885</v>
      </c>
    </row>
    <row r="413" spans="1:23" s="26" customFormat="1" ht="198.75" customHeight="1" x14ac:dyDescent="0.2">
      <c r="A413" s="16">
        <v>48</v>
      </c>
      <c r="B413" s="17" t="s">
        <v>1275</v>
      </c>
      <c r="C413" s="17" t="s">
        <v>639</v>
      </c>
      <c r="D413" s="17" t="s">
        <v>840</v>
      </c>
      <c r="E413" s="18">
        <v>1</v>
      </c>
      <c r="F413" s="19" t="s">
        <v>400</v>
      </c>
      <c r="G413" s="20" t="s">
        <v>401</v>
      </c>
      <c r="H413" s="20" t="s">
        <v>401</v>
      </c>
      <c r="I413" s="21" t="s">
        <v>702</v>
      </c>
      <c r="J413" s="22" t="s">
        <v>444</v>
      </c>
      <c r="K413" s="22" t="s">
        <v>352</v>
      </c>
      <c r="L413" s="22" t="s">
        <v>217</v>
      </c>
      <c r="M413" s="22" t="s">
        <v>218</v>
      </c>
      <c r="N413" s="22" t="s">
        <v>219</v>
      </c>
      <c r="O413" s="23">
        <v>249464339.77000001</v>
      </c>
      <c r="P413" s="23">
        <v>5979672.1600000001</v>
      </c>
      <c r="Q413" s="23">
        <v>10453509</v>
      </c>
      <c r="R413" s="23">
        <v>8029860</v>
      </c>
      <c r="S413" s="24" t="s">
        <v>1914</v>
      </c>
      <c r="T413" s="23">
        <v>257867660.93000001</v>
      </c>
      <c r="U413" s="22" t="s">
        <v>220</v>
      </c>
      <c r="V413" s="20" t="s">
        <v>1915</v>
      </c>
      <c r="W413" s="25">
        <f t="shared" si="12"/>
        <v>1219</v>
      </c>
    </row>
    <row r="414" spans="1:23" s="46" customFormat="1" ht="12.75" outlineLevel="2" x14ac:dyDescent="0.2">
      <c r="A414" s="44"/>
      <c r="B414" s="59" t="s">
        <v>1080</v>
      </c>
      <c r="C414" s="60"/>
      <c r="D414" s="60"/>
      <c r="E414" s="40">
        <f>SUBTOTAL(9,E415:E416)</f>
        <v>2</v>
      </c>
      <c r="F414" s="41"/>
      <c r="G414" s="41"/>
      <c r="H414" s="41"/>
      <c r="I414" s="42"/>
      <c r="J414" s="41"/>
      <c r="K414" s="41"/>
      <c r="L414" s="41"/>
      <c r="M414" s="41"/>
      <c r="N414" s="41"/>
      <c r="O414" s="43"/>
      <c r="P414" s="43"/>
      <c r="Q414" s="43"/>
      <c r="R414" s="43"/>
      <c r="S414" s="41"/>
      <c r="T414" s="43"/>
      <c r="U414" s="41"/>
      <c r="V414" s="50"/>
      <c r="W414" s="54"/>
    </row>
    <row r="415" spans="1:23" s="26" customFormat="1" ht="171" customHeight="1" x14ac:dyDescent="0.2">
      <c r="A415" s="16">
        <v>48</v>
      </c>
      <c r="B415" s="17" t="s">
        <v>1275</v>
      </c>
      <c r="C415" s="17" t="s">
        <v>639</v>
      </c>
      <c r="D415" s="17" t="s">
        <v>1080</v>
      </c>
      <c r="E415" s="18">
        <v>1</v>
      </c>
      <c r="F415" s="19">
        <v>340</v>
      </c>
      <c r="G415" s="20" t="s">
        <v>1278</v>
      </c>
      <c r="H415" s="20" t="s">
        <v>828</v>
      </c>
      <c r="I415" s="21" t="s">
        <v>829</v>
      </c>
      <c r="J415" s="22" t="s">
        <v>830</v>
      </c>
      <c r="K415" s="22" t="s">
        <v>648</v>
      </c>
      <c r="L415" s="22" t="s">
        <v>656</v>
      </c>
      <c r="M415" s="22" t="s">
        <v>649</v>
      </c>
      <c r="N415" s="22" t="s">
        <v>219</v>
      </c>
      <c r="O415" s="23">
        <v>77841</v>
      </c>
      <c r="P415" s="23">
        <v>0</v>
      </c>
      <c r="Q415" s="23">
        <v>1434</v>
      </c>
      <c r="R415" s="23">
        <v>158550</v>
      </c>
      <c r="S415" s="24" t="s">
        <v>1916</v>
      </c>
      <c r="T415" s="23">
        <v>19305045.34</v>
      </c>
      <c r="U415" s="22" t="s">
        <v>633</v>
      </c>
      <c r="V415" s="20" t="s">
        <v>1917</v>
      </c>
      <c r="W415" s="25">
        <f>IF(OR(LEFT(I415)="7",LEFT(I415,1)="8"),VALUE(RIGHT(I415,3)),VALUE(RIGHT(I415,4)))</f>
        <v>1467</v>
      </c>
    </row>
    <row r="416" spans="1:23" s="26" customFormat="1" ht="154.5" customHeight="1" x14ac:dyDescent="0.2">
      <c r="A416" s="16">
        <v>48</v>
      </c>
      <c r="B416" s="17" t="s">
        <v>1275</v>
      </c>
      <c r="C416" s="17" t="s">
        <v>639</v>
      </c>
      <c r="D416" s="17" t="s">
        <v>1080</v>
      </c>
      <c r="E416" s="18">
        <v>1</v>
      </c>
      <c r="F416" s="19" t="s">
        <v>528</v>
      </c>
      <c r="G416" s="20" t="s">
        <v>228</v>
      </c>
      <c r="H416" s="20" t="s">
        <v>1279</v>
      </c>
      <c r="I416" s="21" t="s">
        <v>229</v>
      </c>
      <c r="J416" s="22" t="s">
        <v>1280</v>
      </c>
      <c r="K416" s="22" t="s">
        <v>230</v>
      </c>
      <c r="L416" s="22" t="s">
        <v>656</v>
      </c>
      <c r="M416" s="22" t="s">
        <v>598</v>
      </c>
      <c r="N416" s="22" t="s">
        <v>219</v>
      </c>
      <c r="O416" s="23">
        <v>0</v>
      </c>
      <c r="P416" s="23">
        <v>0</v>
      </c>
      <c r="Q416" s="23">
        <v>0</v>
      </c>
      <c r="R416" s="23">
        <v>0</v>
      </c>
      <c r="S416" s="24" t="s">
        <v>1404</v>
      </c>
      <c r="T416" s="23">
        <v>0</v>
      </c>
      <c r="U416" s="22" t="s">
        <v>633</v>
      </c>
      <c r="V416" s="20" t="s">
        <v>1321</v>
      </c>
      <c r="W416" s="25">
        <f>IF(OR(LEFT(I416)="7",LEFT(I416,1)="8"),VALUE(RIGHT(I416,3)),VALUE(RIGHT(I416,4)))</f>
        <v>1132</v>
      </c>
    </row>
    <row r="417" spans="1:23" s="46" customFormat="1" ht="12.75" outlineLevel="2" x14ac:dyDescent="0.2">
      <c r="A417" s="44"/>
      <c r="B417" s="59" t="s">
        <v>17</v>
      </c>
      <c r="C417" s="60"/>
      <c r="D417" s="60"/>
      <c r="E417" s="40">
        <f>SUBTOTAL(9,E418:E419)</f>
        <v>2</v>
      </c>
      <c r="F417" s="41"/>
      <c r="G417" s="41"/>
      <c r="H417" s="41"/>
      <c r="I417" s="42"/>
      <c r="J417" s="41"/>
      <c r="K417" s="41"/>
      <c r="L417" s="41"/>
      <c r="M417" s="41"/>
      <c r="N417" s="41"/>
      <c r="O417" s="43"/>
      <c r="P417" s="43"/>
      <c r="Q417" s="43"/>
      <c r="R417" s="43"/>
      <c r="S417" s="41"/>
      <c r="T417" s="43"/>
      <c r="U417" s="41"/>
      <c r="V417" s="50"/>
      <c r="W417" s="54"/>
    </row>
    <row r="418" spans="1:23" s="26" customFormat="1" ht="154.5" customHeight="1" x14ac:dyDescent="0.2">
      <c r="A418" s="16">
        <v>48</v>
      </c>
      <c r="B418" s="17" t="s">
        <v>1275</v>
      </c>
      <c r="C418" s="17" t="s">
        <v>639</v>
      </c>
      <c r="D418" s="17" t="s">
        <v>17</v>
      </c>
      <c r="E418" s="18">
        <v>1</v>
      </c>
      <c r="F418" s="19" t="s">
        <v>528</v>
      </c>
      <c r="G418" s="20" t="s">
        <v>228</v>
      </c>
      <c r="H418" s="20" t="s">
        <v>112</v>
      </c>
      <c r="I418" s="21" t="s">
        <v>113</v>
      </c>
      <c r="J418" s="22" t="s">
        <v>1281</v>
      </c>
      <c r="K418" s="22" t="s">
        <v>699</v>
      </c>
      <c r="L418" s="22" t="s">
        <v>656</v>
      </c>
      <c r="M418" s="22" t="s">
        <v>598</v>
      </c>
      <c r="N418" s="22" t="s">
        <v>219</v>
      </c>
      <c r="O418" s="23">
        <v>0</v>
      </c>
      <c r="P418" s="23">
        <v>0</v>
      </c>
      <c r="Q418" s="23">
        <v>0</v>
      </c>
      <c r="R418" s="23">
        <v>0</v>
      </c>
      <c r="S418" s="24" t="s">
        <v>1406</v>
      </c>
      <c r="T418" s="23">
        <v>0</v>
      </c>
      <c r="U418" s="22" t="s">
        <v>633</v>
      </c>
      <c r="V418" s="20" t="s">
        <v>944</v>
      </c>
      <c r="W418" s="25">
        <f>IF(OR(LEFT(I418)="7",LEFT(I418,1)="8"),VALUE(RIGHT(I418,3)),VALUE(RIGHT(I418,4)))</f>
        <v>339</v>
      </c>
    </row>
    <row r="419" spans="1:23" s="26" customFormat="1" ht="154.5" customHeight="1" x14ac:dyDescent="0.2">
      <c r="A419" s="16">
        <v>48</v>
      </c>
      <c r="B419" s="17" t="s">
        <v>1275</v>
      </c>
      <c r="C419" s="17" t="s">
        <v>639</v>
      </c>
      <c r="D419" s="17" t="s">
        <v>17</v>
      </c>
      <c r="E419" s="18">
        <v>1</v>
      </c>
      <c r="F419" s="19" t="s">
        <v>528</v>
      </c>
      <c r="G419" s="20" t="s">
        <v>228</v>
      </c>
      <c r="H419" s="20" t="s">
        <v>600</v>
      </c>
      <c r="I419" s="21" t="s">
        <v>601</v>
      </c>
      <c r="J419" s="22" t="s">
        <v>1282</v>
      </c>
      <c r="K419" s="22" t="s">
        <v>64</v>
      </c>
      <c r="L419" s="22" t="s">
        <v>656</v>
      </c>
      <c r="M419" s="22" t="s">
        <v>598</v>
      </c>
      <c r="N419" s="22" t="s">
        <v>219</v>
      </c>
      <c r="O419" s="23">
        <v>0</v>
      </c>
      <c r="P419" s="23">
        <v>0</v>
      </c>
      <c r="Q419" s="23">
        <v>0</v>
      </c>
      <c r="R419" s="23">
        <v>0</v>
      </c>
      <c r="S419" s="24" t="s">
        <v>1405</v>
      </c>
      <c r="T419" s="23">
        <v>0</v>
      </c>
      <c r="U419" s="22" t="s">
        <v>633</v>
      </c>
      <c r="V419" s="20" t="s">
        <v>1322</v>
      </c>
      <c r="W419" s="25">
        <f>IF(OR(LEFT(I419)="7",LEFT(I419,1)="8"),VALUE(RIGHT(I419,3)),VALUE(RIGHT(I419,4)))</f>
        <v>1328</v>
      </c>
    </row>
    <row r="420" spans="1:23" s="46" customFormat="1" ht="12.75" outlineLevel="1" x14ac:dyDescent="0.2">
      <c r="A420" s="45"/>
      <c r="B420" s="55" t="s">
        <v>159</v>
      </c>
      <c r="C420" s="56"/>
      <c r="D420" s="56"/>
      <c r="E420" s="30">
        <f>SUBTOTAL(9,E421:E425)</f>
        <v>3</v>
      </c>
      <c r="F420" s="31"/>
      <c r="G420" s="31"/>
      <c r="H420" s="31"/>
      <c r="I420" s="32"/>
      <c r="J420" s="31"/>
      <c r="K420" s="31"/>
      <c r="L420" s="31"/>
      <c r="M420" s="31"/>
      <c r="N420" s="31"/>
      <c r="O420" s="33"/>
      <c r="P420" s="33"/>
      <c r="Q420" s="33"/>
      <c r="R420" s="33"/>
      <c r="S420" s="31"/>
      <c r="T420" s="33"/>
      <c r="U420" s="31"/>
      <c r="V420" s="49"/>
      <c r="W420" s="54"/>
    </row>
    <row r="421" spans="1:23" s="46" customFormat="1" ht="12.75" outlineLevel="2" x14ac:dyDescent="0.2">
      <c r="A421" s="44"/>
      <c r="B421" s="59" t="s">
        <v>840</v>
      </c>
      <c r="C421" s="60"/>
      <c r="D421" s="60"/>
      <c r="E421" s="40">
        <f>SUBTOTAL(9,E422:E423)</f>
        <v>2</v>
      </c>
      <c r="F421" s="41"/>
      <c r="G421" s="41"/>
      <c r="H421" s="41"/>
      <c r="I421" s="42"/>
      <c r="J421" s="41"/>
      <c r="K421" s="41"/>
      <c r="L421" s="41"/>
      <c r="M421" s="41"/>
      <c r="N421" s="41"/>
      <c r="O421" s="43"/>
      <c r="P421" s="43"/>
      <c r="Q421" s="43"/>
      <c r="R421" s="43"/>
      <c r="S421" s="41"/>
      <c r="T421" s="43"/>
      <c r="U421" s="41"/>
      <c r="V421" s="50"/>
      <c r="W421" s="54"/>
    </row>
    <row r="422" spans="1:23" s="26" customFormat="1" ht="154.5" customHeight="1" x14ac:dyDescent="0.2">
      <c r="A422" s="16">
        <v>48</v>
      </c>
      <c r="B422" s="17" t="s">
        <v>1275</v>
      </c>
      <c r="C422" s="17" t="s">
        <v>159</v>
      </c>
      <c r="D422" s="17" t="s">
        <v>840</v>
      </c>
      <c r="E422" s="18">
        <v>1</v>
      </c>
      <c r="F422" s="19">
        <v>410</v>
      </c>
      <c r="G422" s="20" t="s">
        <v>579</v>
      </c>
      <c r="H422" s="20" t="s">
        <v>579</v>
      </c>
      <c r="I422" s="21" t="s">
        <v>114</v>
      </c>
      <c r="J422" s="22" t="s">
        <v>115</v>
      </c>
      <c r="K422" s="22" t="s">
        <v>700</v>
      </c>
      <c r="L422" s="22" t="s">
        <v>217</v>
      </c>
      <c r="M422" s="22" t="s">
        <v>218</v>
      </c>
      <c r="N422" s="22" t="s">
        <v>219</v>
      </c>
      <c r="O422" s="23">
        <v>10208196</v>
      </c>
      <c r="P422" s="23">
        <v>16437811</v>
      </c>
      <c r="Q422" s="23">
        <v>242972</v>
      </c>
      <c r="R422" s="23">
        <v>20561536</v>
      </c>
      <c r="S422" s="24" t="s">
        <v>1918</v>
      </c>
      <c r="T422" s="23">
        <v>6327443</v>
      </c>
      <c r="U422" s="22" t="s">
        <v>220</v>
      </c>
      <c r="V422" s="20" t="s">
        <v>1919</v>
      </c>
      <c r="W422" s="25">
        <f>IF(OR(LEFT(I422)="7",LEFT(I422,1)="8"),VALUE(RIGHT(I422,3)),VALUE(RIGHT(I422,4)))</f>
        <v>76</v>
      </c>
    </row>
    <row r="423" spans="1:23" s="26" customFormat="1" ht="237.75" customHeight="1" x14ac:dyDescent="0.2">
      <c r="A423" s="16">
        <v>48</v>
      </c>
      <c r="B423" s="17" t="s">
        <v>1275</v>
      </c>
      <c r="C423" s="17" t="s">
        <v>159</v>
      </c>
      <c r="D423" s="17" t="s">
        <v>840</v>
      </c>
      <c r="E423" s="18">
        <v>1</v>
      </c>
      <c r="F423" s="19">
        <v>410</v>
      </c>
      <c r="G423" s="20" t="s">
        <v>579</v>
      </c>
      <c r="H423" s="20" t="s">
        <v>579</v>
      </c>
      <c r="I423" s="21" t="s">
        <v>120</v>
      </c>
      <c r="J423" s="22" t="s">
        <v>121</v>
      </c>
      <c r="K423" s="22" t="s">
        <v>701</v>
      </c>
      <c r="L423" s="22" t="s">
        <v>656</v>
      </c>
      <c r="M423" s="22" t="s">
        <v>598</v>
      </c>
      <c r="N423" s="22" t="s">
        <v>219</v>
      </c>
      <c r="O423" s="23">
        <v>325443401.49000001</v>
      </c>
      <c r="P423" s="23">
        <v>466305343.33999997</v>
      </c>
      <c r="Q423" s="23">
        <v>14558925.310000001</v>
      </c>
      <c r="R423" s="23">
        <v>328138309.31999999</v>
      </c>
      <c r="S423" s="24" t="s">
        <v>1920</v>
      </c>
      <c r="T423" s="23">
        <v>583003322.73000002</v>
      </c>
      <c r="U423" s="22" t="s">
        <v>633</v>
      </c>
      <c r="V423" s="20" t="s">
        <v>1921</v>
      </c>
      <c r="W423" s="25">
        <f>IF(OR(LEFT(I423)="7",LEFT(I423,1)="8"),VALUE(RIGHT(I423,3)),VALUE(RIGHT(I423,4)))</f>
        <v>92</v>
      </c>
    </row>
    <row r="424" spans="1:23" s="46" customFormat="1" ht="12.75" outlineLevel="2" x14ac:dyDescent="0.2">
      <c r="A424" s="44"/>
      <c r="B424" s="59" t="s">
        <v>17</v>
      </c>
      <c r="C424" s="60"/>
      <c r="D424" s="60"/>
      <c r="E424" s="40">
        <f>SUBTOTAL(9,E425:E425)</f>
        <v>1</v>
      </c>
      <c r="F424" s="41"/>
      <c r="G424" s="41"/>
      <c r="H424" s="41"/>
      <c r="I424" s="42"/>
      <c r="J424" s="41"/>
      <c r="K424" s="41"/>
      <c r="L424" s="41"/>
      <c r="M424" s="41"/>
      <c r="N424" s="41"/>
      <c r="O424" s="43"/>
      <c r="P424" s="43"/>
      <c r="Q424" s="43"/>
      <c r="R424" s="43"/>
      <c r="S424" s="41"/>
      <c r="T424" s="43"/>
      <c r="U424" s="41"/>
      <c r="V424" s="50"/>
      <c r="W424" s="54"/>
    </row>
    <row r="425" spans="1:23" s="26" customFormat="1" ht="193.5" customHeight="1" x14ac:dyDescent="0.2">
      <c r="A425" s="16">
        <v>48</v>
      </c>
      <c r="B425" s="17" t="s">
        <v>1275</v>
      </c>
      <c r="C425" s="17" t="s">
        <v>159</v>
      </c>
      <c r="D425" s="17" t="s">
        <v>17</v>
      </c>
      <c r="E425" s="18">
        <v>1</v>
      </c>
      <c r="F425" s="19">
        <v>410</v>
      </c>
      <c r="G425" s="20" t="s">
        <v>579</v>
      </c>
      <c r="H425" s="20" t="s">
        <v>122</v>
      </c>
      <c r="I425" s="21">
        <v>700011200227</v>
      </c>
      <c r="J425" s="22" t="s">
        <v>123</v>
      </c>
      <c r="K425" s="22" t="s">
        <v>124</v>
      </c>
      <c r="L425" s="22" t="s">
        <v>656</v>
      </c>
      <c r="M425" s="22" t="s">
        <v>385</v>
      </c>
      <c r="N425" s="22" t="s">
        <v>219</v>
      </c>
      <c r="O425" s="23">
        <v>0</v>
      </c>
      <c r="P425" s="23">
        <v>0</v>
      </c>
      <c r="Q425" s="23">
        <v>0</v>
      </c>
      <c r="R425" s="23">
        <v>0</v>
      </c>
      <c r="S425" s="24" t="s">
        <v>1552</v>
      </c>
      <c r="T425" s="23">
        <v>0</v>
      </c>
      <c r="U425" s="22" t="s">
        <v>633</v>
      </c>
      <c r="V425" s="20" t="s">
        <v>1508</v>
      </c>
      <c r="W425" s="25">
        <f>IF(OR(LEFT(I425)="7",LEFT(I425,1)="8"),VALUE(RIGHT(I425,3)),VALUE(RIGHT(I425,4)))</f>
        <v>227</v>
      </c>
    </row>
    <row r="426" spans="1:23" s="9" customFormat="1" ht="34.5" customHeight="1" outlineLevel="3" x14ac:dyDescent="0.2">
      <c r="A426" s="34"/>
      <c r="B426" s="57" t="s">
        <v>822</v>
      </c>
      <c r="C426" s="58"/>
      <c r="D426" s="58"/>
      <c r="E426" s="35">
        <f>SUBTOTAL(9,E429:E437)</f>
        <v>7</v>
      </c>
      <c r="F426" s="36"/>
      <c r="G426" s="36"/>
      <c r="H426" s="36"/>
      <c r="I426" s="37"/>
      <c r="J426" s="36"/>
      <c r="K426" s="36"/>
      <c r="L426" s="36"/>
      <c r="M426" s="36"/>
      <c r="N426" s="36"/>
      <c r="O426" s="38"/>
      <c r="P426" s="39"/>
      <c r="Q426" s="39"/>
      <c r="R426" s="39"/>
      <c r="S426" s="36"/>
      <c r="T426" s="39"/>
      <c r="U426" s="36"/>
      <c r="V426" s="48"/>
      <c r="W426" s="53"/>
    </row>
    <row r="427" spans="1:23" s="46" customFormat="1" ht="12.75" outlineLevel="1" x14ac:dyDescent="0.2">
      <c r="A427" s="45"/>
      <c r="B427" s="55" t="s">
        <v>639</v>
      </c>
      <c r="C427" s="56" t="s">
        <v>637</v>
      </c>
      <c r="D427" s="56"/>
      <c r="E427" s="30">
        <f>SUBTOTAL(9,E428:E434)</f>
        <v>6</v>
      </c>
      <c r="F427" s="31"/>
      <c r="G427" s="31"/>
      <c r="H427" s="31"/>
      <c r="I427" s="32"/>
      <c r="J427" s="31"/>
      <c r="K427" s="31"/>
      <c r="L427" s="31"/>
      <c r="M427" s="31"/>
      <c r="N427" s="31"/>
      <c r="O427" s="33"/>
      <c r="P427" s="33"/>
      <c r="Q427" s="33"/>
      <c r="R427" s="33"/>
      <c r="S427" s="31"/>
      <c r="T427" s="33"/>
      <c r="U427" s="31"/>
      <c r="V427" s="49"/>
      <c r="W427" s="54"/>
    </row>
    <row r="428" spans="1:23" s="46" customFormat="1" ht="12.75" outlineLevel="2" x14ac:dyDescent="0.2">
      <c r="A428" s="44"/>
      <c r="B428" s="59" t="s">
        <v>253</v>
      </c>
      <c r="C428" s="60"/>
      <c r="D428" s="60"/>
      <c r="E428" s="40">
        <f>SUBTOTAL(9,E429:E434)</f>
        <v>6</v>
      </c>
      <c r="F428" s="41"/>
      <c r="G428" s="41"/>
      <c r="H428" s="41"/>
      <c r="I428" s="42"/>
      <c r="J428" s="41"/>
      <c r="K428" s="41"/>
      <c r="L428" s="41"/>
      <c r="M428" s="41"/>
      <c r="N428" s="41"/>
      <c r="O428" s="43"/>
      <c r="P428" s="43"/>
      <c r="Q428" s="43"/>
      <c r="R428" s="43"/>
      <c r="S428" s="41"/>
      <c r="T428" s="43"/>
      <c r="U428" s="41"/>
      <c r="V428" s="50"/>
      <c r="W428" s="54"/>
    </row>
    <row r="429" spans="1:23" s="26" customFormat="1" ht="154.5" customHeight="1" x14ac:dyDescent="0.2">
      <c r="A429" s="16">
        <v>50</v>
      </c>
      <c r="B429" s="17" t="s">
        <v>822</v>
      </c>
      <c r="C429" s="17" t="s">
        <v>639</v>
      </c>
      <c r="D429" s="17" t="s">
        <v>840</v>
      </c>
      <c r="E429" s="18">
        <v>1</v>
      </c>
      <c r="F429" s="19" t="s">
        <v>823</v>
      </c>
      <c r="G429" s="20" t="s">
        <v>822</v>
      </c>
      <c r="H429" s="20" t="s">
        <v>822</v>
      </c>
      <c r="I429" s="21" t="s">
        <v>22</v>
      </c>
      <c r="J429" s="22" t="s">
        <v>23</v>
      </c>
      <c r="K429" s="22" t="s">
        <v>24</v>
      </c>
      <c r="L429" s="22" t="s">
        <v>656</v>
      </c>
      <c r="M429" s="22" t="s">
        <v>231</v>
      </c>
      <c r="N429" s="22" t="s">
        <v>625</v>
      </c>
      <c r="O429" s="23">
        <v>68194614.180000007</v>
      </c>
      <c r="P429" s="23">
        <v>37533024.450000003</v>
      </c>
      <c r="Q429" s="23">
        <v>2493006.64</v>
      </c>
      <c r="R429" s="23">
        <v>17255194.850000001</v>
      </c>
      <c r="S429" s="24" t="s">
        <v>1554</v>
      </c>
      <c r="T429" s="23">
        <v>90965450.420000002</v>
      </c>
      <c r="U429" s="22" t="s">
        <v>220</v>
      </c>
      <c r="V429" s="20" t="s">
        <v>1555</v>
      </c>
      <c r="W429" s="25">
        <f t="shared" ref="W429:W434" si="13">IF(OR(LEFT(I429)="7",LEFT(I429,1)="8"),VALUE(RIGHT(I429,3)),VALUE(RIGHT(I429,4)))</f>
        <v>343</v>
      </c>
    </row>
    <row r="430" spans="1:23" s="26" customFormat="1" ht="181.5" customHeight="1" x14ac:dyDescent="0.2">
      <c r="A430" s="16">
        <v>50</v>
      </c>
      <c r="B430" s="17" t="s">
        <v>822</v>
      </c>
      <c r="C430" s="17" t="s">
        <v>639</v>
      </c>
      <c r="D430" s="17" t="s">
        <v>840</v>
      </c>
      <c r="E430" s="18">
        <v>1</v>
      </c>
      <c r="F430" s="19" t="s">
        <v>823</v>
      </c>
      <c r="G430" s="20" t="s">
        <v>822</v>
      </c>
      <c r="H430" s="20" t="s">
        <v>822</v>
      </c>
      <c r="I430" s="21" t="s">
        <v>25</v>
      </c>
      <c r="J430" s="22" t="s">
        <v>719</v>
      </c>
      <c r="K430" s="22" t="s">
        <v>720</v>
      </c>
      <c r="L430" s="22" t="s">
        <v>656</v>
      </c>
      <c r="M430" s="22" t="s">
        <v>231</v>
      </c>
      <c r="N430" s="22" t="s">
        <v>219</v>
      </c>
      <c r="O430" s="23">
        <v>288837129</v>
      </c>
      <c r="P430" s="23">
        <v>36210490</v>
      </c>
      <c r="Q430" s="23">
        <v>4581622</v>
      </c>
      <c r="R430" s="23">
        <v>31770302</v>
      </c>
      <c r="S430" s="24" t="s">
        <v>1922</v>
      </c>
      <c r="T430" s="23">
        <v>297858939</v>
      </c>
      <c r="U430" s="22" t="s">
        <v>220</v>
      </c>
      <c r="V430" s="20" t="s">
        <v>1923</v>
      </c>
      <c r="W430" s="25">
        <f t="shared" si="13"/>
        <v>344</v>
      </c>
    </row>
    <row r="431" spans="1:23" s="26" customFormat="1" ht="154.5" customHeight="1" x14ac:dyDescent="0.2">
      <c r="A431" s="16">
        <v>50</v>
      </c>
      <c r="B431" s="17" t="s">
        <v>822</v>
      </c>
      <c r="C431" s="17" t="s">
        <v>639</v>
      </c>
      <c r="D431" s="17" t="s">
        <v>840</v>
      </c>
      <c r="E431" s="18">
        <v>1</v>
      </c>
      <c r="F431" s="19" t="s">
        <v>823</v>
      </c>
      <c r="G431" s="20" t="s">
        <v>822</v>
      </c>
      <c r="H431" s="20" t="s">
        <v>822</v>
      </c>
      <c r="I431" s="21" t="s">
        <v>721</v>
      </c>
      <c r="J431" s="22" t="s">
        <v>722</v>
      </c>
      <c r="K431" s="22" t="s">
        <v>723</v>
      </c>
      <c r="L431" s="22" t="s">
        <v>656</v>
      </c>
      <c r="M431" s="22" t="s">
        <v>231</v>
      </c>
      <c r="N431" s="22" t="s">
        <v>219</v>
      </c>
      <c r="O431" s="23">
        <v>6070818.6299999999</v>
      </c>
      <c r="P431" s="23">
        <v>13315866.57</v>
      </c>
      <c r="Q431" s="23">
        <v>76088.960000000006</v>
      </c>
      <c r="R431" s="23">
        <v>8942872.9399999995</v>
      </c>
      <c r="S431" s="24" t="s">
        <v>1407</v>
      </c>
      <c r="T431" s="23">
        <v>10519901.220000001</v>
      </c>
      <c r="U431" s="22" t="s">
        <v>220</v>
      </c>
      <c r="V431" s="20" t="s">
        <v>1553</v>
      </c>
      <c r="W431" s="25">
        <f t="shared" si="13"/>
        <v>347</v>
      </c>
    </row>
    <row r="432" spans="1:23" s="26" customFormat="1" ht="154.5" customHeight="1" x14ac:dyDescent="0.2">
      <c r="A432" s="16">
        <v>50</v>
      </c>
      <c r="B432" s="17" t="s">
        <v>822</v>
      </c>
      <c r="C432" s="17" t="s">
        <v>639</v>
      </c>
      <c r="D432" s="17" t="s">
        <v>840</v>
      </c>
      <c r="E432" s="18">
        <v>1</v>
      </c>
      <c r="F432" s="19" t="s">
        <v>823</v>
      </c>
      <c r="G432" s="20" t="s">
        <v>822</v>
      </c>
      <c r="H432" s="20" t="s">
        <v>822</v>
      </c>
      <c r="I432" s="21" t="s">
        <v>824</v>
      </c>
      <c r="J432" s="22" t="s">
        <v>20</v>
      </c>
      <c r="K432" s="22" t="s">
        <v>21</v>
      </c>
      <c r="L432" s="22" t="s">
        <v>656</v>
      </c>
      <c r="M432" s="22" t="s">
        <v>797</v>
      </c>
      <c r="N432" s="22" t="s">
        <v>625</v>
      </c>
      <c r="O432" s="23">
        <v>184663.45</v>
      </c>
      <c r="P432" s="23">
        <v>0</v>
      </c>
      <c r="Q432" s="23">
        <v>6173.03</v>
      </c>
      <c r="R432" s="23">
        <v>19325.62</v>
      </c>
      <c r="S432" s="24" t="s">
        <v>1409</v>
      </c>
      <c r="T432" s="23">
        <v>171510.86</v>
      </c>
      <c r="U432" s="22" t="s">
        <v>220</v>
      </c>
      <c r="V432" s="20" t="s">
        <v>1440</v>
      </c>
      <c r="W432" s="25">
        <f t="shared" si="13"/>
        <v>1054</v>
      </c>
    </row>
    <row r="433" spans="1:23" s="26" customFormat="1" ht="204.75" customHeight="1" x14ac:dyDescent="0.2">
      <c r="A433" s="16">
        <v>50</v>
      </c>
      <c r="B433" s="17" t="s">
        <v>822</v>
      </c>
      <c r="C433" s="17" t="s">
        <v>639</v>
      </c>
      <c r="D433" s="17" t="s">
        <v>840</v>
      </c>
      <c r="E433" s="18">
        <v>1</v>
      </c>
      <c r="F433" s="19" t="s">
        <v>823</v>
      </c>
      <c r="G433" s="20" t="s">
        <v>822</v>
      </c>
      <c r="H433" s="20" t="s">
        <v>822</v>
      </c>
      <c r="I433" s="21" t="s">
        <v>323</v>
      </c>
      <c r="J433" s="22" t="s">
        <v>844</v>
      </c>
      <c r="K433" s="22" t="s">
        <v>845</v>
      </c>
      <c r="L433" s="22" t="s">
        <v>656</v>
      </c>
      <c r="M433" s="22" t="s">
        <v>598</v>
      </c>
      <c r="N433" s="22" t="s">
        <v>219</v>
      </c>
      <c r="O433" s="23">
        <v>216783792.97</v>
      </c>
      <c r="P433" s="23">
        <v>68407850.260000005</v>
      </c>
      <c r="Q433" s="23">
        <v>16001763.470000001</v>
      </c>
      <c r="R433" s="23">
        <v>33503054.870000001</v>
      </c>
      <c r="S433" s="24" t="s">
        <v>1408</v>
      </c>
      <c r="T433" s="23">
        <v>267690351.83000001</v>
      </c>
      <c r="U433" s="22" t="s">
        <v>220</v>
      </c>
      <c r="V433" s="20" t="s">
        <v>1009</v>
      </c>
      <c r="W433" s="25">
        <f t="shared" si="13"/>
        <v>1497</v>
      </c>
    </row>
    <row r="434" spans="1:23" s="26" customFormat="1" ht="204.75" customHeight="1" x14ac:dyDescent="0.2">
      <c r="A434" s="16">
        <v>50</v>
      </c>
      <c r="B434" s="17" t="s">
        <v>822</v>
      </c>
      <c r="C434" s="17" t="s">
        <v>639</v>
      </c>
      <c r="D434" s="17" t="s">
        <v>840</v>
      </c>
      <c r="E434" s="18">
        <v>1</v>
      </c>
      <c r="F434" s="19" t="s">
        <v>823</v>
      </c>
      <c r="G434" s="20" t="s">
        <v>822</v>
      </c>
      <c r="H434" s="20" t="s">
        <v>822</v>
      </c>
      <c r="I434" s="21" t="s">
        <v>892</v>
      </c>
      <c r="J434" s="22" t="s">
        <v>893</v>
      </c>
      <c r="K434" s="22" t="s">
        <v>894</v>
      </c>
      <c r="L434" s="22" t="s">
        <v>656</v>
      </c>
      <c r="M434" s="22" t="s">
        <v>598</v>
      </c>
      <c r="N434" s="22" t="s">
        <v>625</v>
      </c>
      <c r="O434" s="23">
        <v>334776499.38999999</v>
      </c>
      <c r="P434" s="23">
        <v>0</v>
      </c>
      <c r="Q434" s="23">
        <v>13725131.17</v>
      </c>
      <c r="R434" s="23">
        <v>11747878.529999999</v>
      </c>
      <c r="S434" s="24" t="s">
        <v>1410</v>
      </c>
      <c r="T434" s="23">
        <v>336753752.02999997</v>
      </c>
      <c r="U434" s="22" t="s">
        <v>220</v>
      </c>
      <c r="V434" s="20" t="s">
        <v>1924</v>
      </c>
      <c r="W434" s="25">
        <f t="shared" si="13"/>
        <v>1537</v>
      </c>
    </row>
    <row r="435" spans="1:23" s="46" customFormat="1" ht="12.75" outlineLevel="1" x14ac:dyDescent="0.2">
      <c r="A435" s="45"/>
      <c r="B435" s="55" t="s">
        <v>257</v>
      </c>
      <c r="C435" s="56"/>
      <c r="D435" s="56"/>
      <c r="E435" s="30">
        <f>SUBTOTAL(9,E436:E437)</f>
        <v>1</v>
      </c>
      <c r="F435" s="31"/>
      <c r="G435" s="31"/>
      <c r="H435" s="31"/>
      <c r="I435" s="32"/>
      <c r="J435" s="31"/>
      <c r="K435" s="31"/>
      <c r="L435" s="31"/>
      <c r="M435" s="31"/>
      <c r="N435" s="31"/>
      <c r="O435" s="33"/>
      <c r="P435" s="33"/>
      <c r="Q435" s="33"/>
      <c r="R435" s="33"/>
      <c r="S435" s="31"/>
      <c r="T435" s="33"/>
      <c r="U435" s="31"/>
      <c r="V435" s="49"/>
      <c r="W435" s="54"/>
    </row>
    <row r="436" spans="1:23" s="46" customFormat="1" ht="12.75" outlineLevel="2" x14ac:dyDescent="0.2">
      <c r="A436" s="44"/>
      <c r="B436" s="59" t="s">
        <v>253</v>
      </c>
      <c r="C436" s="60"/>
      <c r="D436" s="60"/>
      <c r="E436" s="40">
        <f>SUBTOTAL(9,E437:E437)</f>
        <v>1</v>
      </c>
      <c r="F436" s="41"/>
      <c r="G436" s="41"/>
      <c r="H436" s="41"/>
      <c r="I436" s="42"/>
      <c r="J436" s="41"/>
      <c r="K436" s="41"/>
      <c r="L436" s="41"/>
      <c r="M436" s="41"/>
      <c r="N436" s="41"/>
      <c r="O436" s="43"/>
      <c r="P436" s="43"/>
      <c r="Q436" s="43"/>
      <c r="R436" s="43"/>
      <c r="S436" s="41"/>
      <c r="T436" s="43"/>
      <c r="U436" s="41"/>
      <c r="V436" s="50"/>
      <c r="W436" s="54"/>
    </row>
    <row r="437" spans="1:23" s="26" customFormat="1" ht="154.5" customHeight="1" x14ac:dyDescent="0.2">
      <c r="A437" s="16">
        <v>50</v>
      </c>
      <c r="B437" s="17" t="s">
        <v>822</v>
      </c>
      <c r="C437" s="17" t="s">
        <v>65</v>
      </c>
      <c r="D437" s="17" t="s">
        <v>840</v>
      </c>
      <c r="E437" s="18">
        <v>1</v>
      </c>
      <c r="F437" s="19" t="s">
        <v>823</v>
      </c>
      <c r="G437" s="20" t="s">
        <v>822</v>
      </c>
      <c r="H437" s="20" t="s">
        <v>822</v>
      </c>
      <c r="I437" s="21" t="s">
        <v>295</v>
      </c>
      <c r="J437" s="22" t="s">
        <v>510</v>
      </c>
      <c r="K437" s="22" t="s">
        <v>846</v>
      </c>
      <c r="L437" s="22" t="s">
        <v>656</v>
      </c>
      <c r="M437" s="22" t="s">
        <v>596</v>
      </c>
      <c r="N437" s="22" t="s">
        <v>219</v>
      </c>
      <c r="O437" s="23">
        <v>621102644.62</v>
      </c>
      <c r="P437" s="23">
        <v>65626090.350000001</v>
      </c>
      <c r="Q437" s="23">
        <v>29361609.449999999</v>
      </c>
      <c r="R437" s="23">
        <v>58</v>
      </c>
      <c r="S437" s="24" t="s">
        <v>1925</v>
      </c>
      <c r="T437" s="23">
        <v>716090286.41999996</v>
      </c>
      <c r="U437" s="22" t="s">
        <v>220</v>
      </c>
      <c r="V437" s="20" t="s">
        <v>1283</v>
      </c>
      <c r="W437" s="25">
        <f>IF(OR(LEFT(I437)="7",LEFT(I437,1)="8"),VALUE(RIGHT(I437,3)),VALUE(RIGHT(I437,4)))</f>
        <v>737</v>
      </c>
    </row>
    <row r="438" spans="1:23" s="9" customFormat="1" ht="30" customHeight="1" outlineLevel="3" x14ac:dyDescent="0.2">
      <c r="A438" s="34"/>
      <c r="B438" s="57" t="s">
        <v>1284</v>
      </c>
      <c r="C438" s="58"/>
      <c r="D438" s="58"/>
      <c r="E438" s="35">
        <f>SUBTOTAL(9,E441:E444)</f>
        <v>4</v>
      </c>
      <c r="F438" s="36"/>
      <c r="G438" s="36"/>
      <c r="H438" s="36"/>
      <c r="I438" s="37"/>
      <c r="J438" s="36"/>
      <c r="K438" s="36"/>
      <c r="L438" s="36"/>
      <c r="M438" s="36"/>
      <c r="N438" s="36"/>
      <c r="O438" s="38"/>
      <c r="P438" s="39"/>
      <c r="Q438" s="39"/>
      <c r="R438" s="39"/>
      <c r="S438" s="36"/>
      <c r="T438" s="39"/>
      <c r="U438" s="36"/>
      <c r="V438" s="48"/>
      <c r="W438" s="53"/>
    </row>
    <row r="439" spans="1:23" s="46" customFormat="1" ht="12.75" outlineLevel="1" x14ac:dyDescent="0.2">
      <c r="A439" s="45"/>
      <c r="B439" s="55" t="s">
        <v>639</v>
      </c>
      <c r="C439" s="56" t="s">
        <v>637</v>
      </c>
      <c r="D439" s="56"/>
      <c r="E439" s="30">
        <f>SUBTOTAL(9,E440:E444)</f>
        <v>4</v>
      </c>
      <c r="F439" s="31"/>
      <c r="G439" s="31"/>
      <c r="H439" s="31"/>
      <c r="I439" s="32"/>
      <c r="J439" s="31"/>
      <c r="K439" s="31"/>
      <c r="L439" s="31"/>
      <c r="M439" s="31"/>
      <c r="N439" s="31"/>
      <c r="O439" s="33"/>
      <c r="P439" s="33"/>
      <c r="Q439" s="33"/>
      <c r="R439" s="33"/>
      <c r="S439" s="31"/>
      <c r="T439" s="33"/>
      <c r="U439" s="31"/>
      <c r="V439" s="49"/>
      <c r="W439" s="54"/>
    </row>
    <row r="440" spans="1:23" s="46" customFormat="1" ht="12.75" outlineLevel="2" x14ac:dyDescent="0.2">
      <c r="A440" s="44"/>
      <c r="B440" s="59" t="s">
        <v>253</v>
      </c>
      <c r="C440" s="60"/>
      <c r="D440" s="60"/>
      <c r="E440" s="40">
        <f>SUBTOTAL(9,E441:E444)</f>
        <v>4</v>
      </c>
      <c r="F440" s="41"/>
      <c r="G440" s="41"/>
      <c r="H440" s="41"/>
      <c r="I440" s="42"/>
      <c r="J440" s="41"/>
      <c r="K440" s="41"/>
      <c r="L440" s="41"/>
      <c r="M440" s="41"/>
      <c r="N440" s="41"/>
      <c r="O440" s="43"/>
      <c r="P440" s="43"/>
      <c r="Q440" s="43"/>
      <c r="R440" s="43"/>
      <c r="S440" s="41"/>
      <c r="T440" s="43"/>
      <c r="U440" s="41"/>
      <c r="V440" s="50"/>
      <c r="W440" s="54"/>
    </row>
    <row r="441" spans="1:23" s="26" customFormat="1" ht="175.5" customHeight="1" x14ac:dyDescent="0.2">
      <c r="A441" s="16">
        <v>52</v>
      </c>
      <c r="B441" s="17" t="s">
        <v>1284</v>
      </c>
      <c r="C441" s="17" t="s">
        <v>639</v>
      </c>
      <c r="D441" s="17" t="s">
        <v>840</v>
      </c>
      <c r="E441" s="18">
        <v>1</v>
      </c>
      <c r="F441" s="19" t="s">
        <v>1449</v>
      </c>
      <c r="G441" s="20" t="s">
        <v>1450</v>
      </c>
      <c r="H441" s="20" t="s">
        <v>1450</v>
      </c>
      <c r="I441" s="21" t="s">
        <v>1451</v>
      </c>
      <c r="J441" s="22" t="s">
        <v>1452</v>
      </c>
      <c r="K441" s="22" t="s">
        <v>1453</v>
      </c>
      <c r="L441" s="22" t="s">
        <v>656</v>
      </c>
      <c r="M441" s="22" t="s">
        <v>385</v>
      </c>
      <c r="N441" s="22" t="s">
        <v>620</v>
      </c>
      <c r="O441" s="23">
        <v>478865360.38999999</v>
      </c>
      <c r="P441" s="23">
        <v>250610230.84999999</v>
      </c>
      <c r="Q441" s="23">
        <v>20367427.809999999</v>
      </c>
      <c r="R441" s="23">
        <v>0</v>
      </c>
      <c r="S441" s="24" t="s">
        <v>1454</v>
      </c>
      <c r="T441" s="23">
        <v>749843019.04999995</v>
      </c>
      <c r="U441" s="22" t="s">
        <v>220</v>
      </c>
      <c r="V441" s="20" t="s">
        <v>1926</v>
      </c>
      <c r="W441" s="25">
        <f>IF(OR(LEFT(I441)="7",LEFT(I441,1)="8"),VALUE(RIGHT(I441,3)),VALUE(RIGHT(I441,4)))</f>
        <v>1604</v>
      </c>
    </row>
    <row r="442" spans="1:23" s="26" customFormat="1" ht="169.5" customHeight="1" x14ac:dyDescent="0.2">
      <c r="A442" s="16">
        <v>52</v>
      </c>
      <c r="B442" s="17" t="s">
        <v>1284</v>
      </c>
      <c r="C442" s="17" t="s">
        <v>639</v>
      </c>
      <c r="D442" s="17" t="s">
        <v>840</v>
      </c>
      <c r="E442" s="18">
        <v>1</v>
      </c>
      <c r="F442" s="19" t="s">
        <v>1285</v>
      </c>
      <c r="G442" s="20" t="s">
        <v>1286</v>
      </c>
      <c r="H442" s="20" t="s">
        <v>1286</v>
      </c>
      <c r="I442" s="21" t="s">
        <v>311</v>
      </c>
      <c r="J442" s="22" t="s">
        <v>312</v>
      </c>
      <c r="K442" s="22" t="s">
        <v>767</v>
      </c>
      <c r="L442" s="22" t="s">
        <v>217</v>
      </c>
      <c r="M442" s="22" t="s">
        <v>632</v>
      </c>
      <c r="N442" s="22" t="s">
        <v>219</v>
      </c>
      <c r="O442" s="23">
        <v>91263.27</v>
      </c>
      <c r="P442" s="23">
        <v>0</v>
      </c>
      <c r="Q442" s="23">
        <v>2112.5</v>
      </c>
      <c r="R442" s="23">
        <v>258.82</v>
      </c>
      <c r="S442" s="24" t="s">
        <v>1411</v>
      </c>
      <c r="T442" s="23">
        <v>93116.95</v>
      </c>
      <c r="U442" s="22" t="s">
        <v>220</v>
      </c>
      <c r="V442" s="20" t="s">
        <v>1455</v>
      </c>
      <c r="W442" s="25">
        <f>IF(OR(LEFT(I442)="7",LEFT(I442,1)="8"),VALUE(RIGHT(I442,3)),VALUE(RIGHT(I442,4)))</f>
        <v>194</v>
      </c>
    </row>
    <row r="443" spans="1:23" s="26" customFormat="1" ht="154.5" customHeight="1" x14ac:dyDescent="0.2">
      <c r="A443" s="16">
        <v>52</v>
      </c>
      <c r="B443" s="17" t="s">
        <v>1284</v>
      </c>
      <c r="C443" s="17" t="s">
        <v>639</v>
      </c>
      <c r="D443" s="17" t="s">
        <v>840</v>
      </c>
      <c r="E443" s="18">
        <v>1</v>
      </c>
      <c r="F443" s="19" t="s">
        <v>1285</v>
      </c>
      <c r="G443" s="20" t="s">
        <v>1286</v>
      </c>
      <c r="H443" s="20" t="s">
        <v>1286</v>
      </c>
      <c r="I443" s="21" t="s">
        <v>171</v>
      </c>
      <c r="J443" s="22" t="s">
        <v>309</v>
      </c>
      <c r="K443" s="22" t="s">
        <v>310</v>
      </c>
      <c r="L443" s="22" t="s">
        <v>656</v>
      </c>
      <c r="M443" s="22" t="s">
        <v>385</v>
      </c>
      <c r="N443" s="22" t="s">
        <v>320</v>
      </c>
      <c r="O443" s="23">
        <v>4973609212.4799995</v>
      </c>
      <c r="P443" s="23">
        <v>25598054757.52</v>
      </c>
      <c r="Q443" s="23">
        <v>157637267.83000001</v>
      </c>
      <c r="R443" s="23">
        <v>26918312585.18</v>
      </c>
      <c r="S443" s="24" t="s">
        <v>1412</v>
      </c>
      <c r="T443" s="23">
        <v>3810988652.6500001</v>
      </c>
      <c r="U443" s="22" t="s">
        <v>220</v>
      </c>
      <c r="V443" s="20" t="s">
        <v>1166</v>
      </c>
      <c r="W443" s="25">
        <f>IF(OR(LEFT(I443)="7",LEFT(I443,1)="8"),VALUE(RIGHT(I443,3)),VALUE(RIGHT(I443,4)))</f>
        <v>889</v>
      </c>
    </row>
    <row r="444" spans="1:23" s="26" customFormat="1" ht="154.5" customHeight="1" x14ac:dyDescent="0.2">
      <c r="A444" s="16">
        <v>52</v>
      </c>
      <c r="B444" s="17" t="s">
        <v>1284</v>
      </c>
      <c r="C444" s="17" t="s">
        <v>159</v>
      </c>
      <c r="D444" s="17" t="s">
        <v>840</v>
      </c>
      <c r="E444" s="18">
        <v>1</v>
      </c>
      <c r="F444" s="19" t="s">
        <v>1287</v>
      </c>
      <c r="G444" s="20" t="s">
        <v>1288</v>
      </c>
      <c r="H444" s="20" t="s">
        <v>1288</v>
      </c>
      <c r="I444" s="21" t="s">
        <v>1081</v>
      </c>
      <c r="J444" s="22" t="s">
        <v>1082</v>
      </c>
      <c r="K444" s="22" t="s">
        <v>1083</v>
      </c>
      <c r="L444" s="22" t="s">
        <v>217</v>
      </c>
      <c r="M444" s="22" t="s">
        <v>356</v>
      </c>
      <c r="N444" s="22" t="s">
        <v>620</v>
      </c>
      <c r="O444" s="23">
        <v>7482936.9500000002</v>
      </c>
      <c r="P444" s="23">
        <v>-326812.03999999998</v>
      </c>
      <c r="Q444" s="23">
        <v>90484.96</v>
      </c>
      <c r="R444" s="23">
        <v>2475.7399999999998</v>
      </c>
      <c r="S444" s="24" t="s">
        <v>1413</v>
      </c>
      <c r="T444" s="23">
        <v>785942073.25</v>
      </c>
      <c r="U444" s="22" t="s">
        <v>633</v>
      </c>
      <c r="V444" s="20" t="s">
        <v>1323</v>
      </c>
      <c r="W444" s="25">
        <f>IF(OR(LEFT(I444)="7",LEFT(I444,1)="8"),VALUE(RIGHT(I444,3)),VALUE(RIGHT(I444,4)))</f>
        <v>1569</v>
      </c>
    </row>
    <row r="445" spans="1:23" s="9" customFormat="1" ht="34.5" customHeight="1" outlineLevel="3" x14ac:dyDescent="0.2">
      <c r="A445" s="34"/>
      <c r="B445" s="57" t="s">
        <v>473</v>
      </c>
      <c r="C445" s="58"/>
      <c r="D445" s="58"/>
      <c r="E445" s="35">
        <f>SUBTOTAL(9,E448:F451)</f>
        <v>4</v>
      </c>
      <c r="F445" s="36"/>
      <c r="G445" s="36"/>
      <c r="H445" s="36"/>
      <c r="I445" s="37"/>
      <c r="J445" s="36"/>
      <c r="K445" s="36"/>
      <c r="L445" s="36"/>
      <c r="M445" s="36"/>
      <c r="N445" s="36"/>
      <c r="O445" s="38"/>
      <c r="P445" s="39"/>
      <c r="Q445" s="39"/>
      <c r="R445" s="39"/>
      <c r="S445" s="36"/>
      <c r="T445" s="39"/>
      <c r="U445" s="36"/>
      <c r="V445" s="48"/>
      <c r="W445" s="53"/>
    </row>
    <row r="446" spans="1:23" s="46" customFormat="1" ht="12.75" outlineLevel="1" x14ac:dyDescent="0.2">
      <c r="A446" s="45"/>
      <c r="B446" s="55" t="s">
        <v>639</v>
      </c>
      <c r="C446" s="56" t="s">
        <v>637</v>
      </c>
      <c r="D446" s="56"/>
      <c r="E446" s="30">
        <f>SUBTOTAL(9,E447:E451)</f>
        <v>4</v>
      </c>
      <c r="F446" s="31"/>
      <c r="G446" s="31"/>
      <c r="H446" s="31"/>
      <c r="I446" s="32"/>
      <c r="J446" s="31"/>
      <c r="K446" s="31"/>
      <c r="L446" s="31"/>
      <c r="M446" s="31"/>
      <c r="N446" s="31"/>
      <c r="O446" s="33"/>
      <c r="P446" s="33"/>
      <c r="Q446" s="33"/>
      <c r="R446" s="33"/>
      <c r="S446" s="31"/>
      <c r="T446" s="33"/>
      <c r="U446" s="31"/>
      <c r="V446" s="49"/>
      <c r="W446" s="54"/>
    </row>
    <row r="447" spans="1:23" s="46" customFormat="1" ht="12.75" outlineLevel="2" x14ac:dyDescent="0.2">
      <c r="A447" s="44"/>
      <c r="B447" s="59" t="s">
        <v>253</v>
      </c>
      <c r="C447" s="60"/>
      <c r="D447" s="60"/>
      <c r="E447" s="40">
        <f>SUBTOTAL(9,E448:F451)</f>
        <v>4</v>
      </c>
      <c r="F447" s="41"/>
      <c r="G447" s="41"/>
      <c r="H447" s="41"/>
      <c r="I447" s="42"/>
      <c r="J447" s="41"/>
      <c r="K447" s="41"/>
      <c r="L447" s="41"/>
      <c r="M447" s="41"/>
      <c r="N447" s="41"/>
      <c r="O447" s="43"/>
      <c r="P447" s="43"/>
      <c r="Q447" s="43"/>
      <c r="R447" s="43"/>
      <c r="S447" s="41"/>
      <c r="T447" s="43"/>
      <c r="U447" s="41"/>
      <c r="V447" s="50"/>
      <c r="W447" s="54"/>
    </row>
    <row r="448" spans="1:23" s="26" customFormat="1" ht="185.25" customHeight="1" x14ac:dyDescent="0.2">
      <c r="A448" s="16">
        <v>53</v>
      </c>
      <c r="B448" s="17" t="s">
        <v>473</v>
      </c>
      <c r="C448" s="17" t="s">
        <v>639</v>
      </c>
      <c r="D448" s="17" t="s">
        <v>840</v>
      </c>
      <c r="E448" s="18">
        <v>1</v>
      </c>
      <c r="F448" s="19" t="s">
        <v>1289</v>
      </c>
      <c r="G448" s="20" t="s">
        <v>1298</v>
      </c>
      <c r="H448" s="20" t="s">
        <v>473</v>
      </c>
      <c r="I448" s="21" t="s">
        <v>330</v>
      </c>
      <c r="J448" s="22" t="s">
        <v>450</v>
      </c>
      <c r="K448" s="22" t="s">
        <v>451</v>
      </c>
      <c r="L448" s="22" t="s">
        <v>217</v>
      </c>
      <c r="M448" s="22" t="s">
        <v>632</v>
      </c>
      <c r="N448" s="22" t="s">
        <v>219</v>
      </c>
      <c r="O448" s="23">
        <v>1159890722.6099999</v>
      </c>
      <c r="P448" s="23">
        <v>111092211.23999999</v>
      </c>
      <c r="Q448" s="23">
        <v>48730990</v>
      </c>
      <c r="R448" s="23">
        <v>133452019.02</v>
      </c>
      <c r="S448" s="24" t="s">
        <v>1927</v>
      </c>
      <c r="T448" s="23">
        <v>1186261904.8299999</v>
      </c>
      <c r="U448" s="22" t="s">
        <v>220</v>
      </c>
      <c r="V448" s="20" t="s">
        <v>1324</v>
      </c>
      <c r="W448" s="25">
        <f>IF(OR(LEFT(I448)="7",LEFT(I448,1)="8"),VALUE(RIGHT(I448,3)),VALUE(RIGHT(I448,4)))</f>
        <v>58</v>
      </c>
    </row>
    <row r="449" spans="1:23" s="26" customFormat="1" ht="154.5" customHeight="1" x14ac:dyDescent="0.2">
      <c r="A449" s="16">
        <v>53</v>
      </c>
      <c r="B449" s="17" t="s">
        <v>473</v>
      </c>
      <c r="C449" s="17" t="s">
        <v>639</v>
      </c>
      <c r="D449" s="17" t="s">
        <v>840</v>
      </c>
      <c r="E449" s="18">
        <v>1</v>
      </c>
      <c r="F449" s="19" t="s">
        <v>1289</v>
      </c>
      <c r="G449" s="20" t="s">
        <v>1298</v>
      </c>
      <c r="H449" s="20" t="s">
        <v>473</v>
      </c>
      <c r="I449" s="21" t="s">
        <v>474</v>
      </c>
      <c r="J449" s="22" t="s">
        <v>475</v>
      </c>
      <c r="K449" s="22" t="s">
        <v>327</v>
      </c>
      <c r="L449" s="22" t="s">
        <v>217</v>
      </c>
      <c r="M449" s="22" t="s">
        <v>632</v>
      </c>
      <c r="N449" s="22" t="s">
        <v>620</v>
      </c>
      <c r="O449" s="23">
        <v>417043222.12</v>
      </c>
      <c r="P449" s="23">
        <v>487568.59</v>
      </c>
      <c r="Q449" s="23">
        <v>17431155.23</v>
      </c>
      <c r="R449" s="23">
        <v>609491.82999999996</v>
      </c>
      <c r="S449" s="24" t="s">
        <v>1414</v>
      </c>
      <c r="T449" s="23">
        <v>434352454.11000001</v>
      </c>
      <c r="U449" s="22" t="s">
        <v>220</v>
      </c>
      <c r="V449" s="20" t="s">
        <v>1173</v>
      </c>
      <c r="W449" s="25">
        <f>IF(OR(LEFT(I449)="7",LEFT(I449,1)="8"),VALUE(RIGHT(I449,3)),VALUE(RIGHT(I449,4)))</f>
        <v>1050</v>
      </c>
    </row>
    <row r="450" spans="1:23" s="26" customFormat="1" ht="154.5" customHeight="1" x14ac:dyDescent="0.2">
      <c r="A450" s="16">
        <v>53</v>
      </c>
      <c r="B450" s="17" t="s">
        <v>473</v>
      </c>
      <c r="C450" s="17" t="s">
        <v>639</v>
      </c>
      <c r="D450" s="17" t="s">
        <v>840</v>
      </c>
      <c r="E450" s="18">
        <v>1</v>
      </c>
      <c r="F450" s="19" t="s">
        <v>1289</v>
      </c>
      <c r="G450" s="20" t="s">
        <v>1298</v>
      </c>
      <c r="H450" s="20" t="s">
        <v>1298</v>
      </c>
      <c r="I450" s="21" t="s">
        <v>328</v>
      </c>
      <c r="J450" s="22" t="s">
        <v>329</v>
      </c>
      <c r="K450" s="22" t="s">
        <v>1441</v>
      </c>
      <c r="L450" s="22" t="s">
        <v>217</v>
      </c>
      <c r="M450" s="22" t="s">
        <v>541</v>
      </c>
      <c r="N450" s="22" t="s">
        <v>620</v>
      </c>
      <c r="O450" s="23">
        <v>245781540.22999999</v>
      </c>
      <c r="P450" s="23">
        <v>508692951.58999997</v>
      </c>
      <c r="Q450" s="23">
        <v>10042696.220000001</v>
      </c>
      <c r="R450" s="23">
        <v>233868392.36000001</v>
      </c>
      <c r="S450" s="24" t="s">
        <v>1928</v>
      </c>
      <c r="T450" s="23">
        <v>530648795.68000001</v>
      </c>
      <c r="U450" s="22" t="s">
        <v>220</v>
      </c>
      <c r="V450" s="20" t="s">
        <v>951</v>
      </c>
      <c r="W450" s="25">
        <f>IF(OR(LEFT(I450)="7",LEFT(I450,1)="8"),VALUE(RIGHT(I450,3)),VALUE(RIGHT(I450,4)))</f>
        <v>1345</v>
      </c>
    </row>
    <row r="451" spans="1:23" s="26" customFormat="1" ht="154.5" customHeight="1" x14ac:dyDescent="0.2">
      <c r="A451" s="16">
        <v>53</v>
      </c>
      <c r="B451" s="17" t="s">
        <v>473</v>
      </c>
      <c r="C451" s="17" t="s">
        <v>639</v>
      </c>
      <c r="D451" s="17" t="s">
        <v>17</v>
      </c>
      <c r="E451" s="18">
        <v>1</v>
      </c>
      <c r="F451" s="19" t="s">
        <v>1289</v>
      </c>
      <c r="G451" s="20" t="s">
        <v>1298</v>
      </c>
      <c r="H451" s="20" t="s">
        <v>247</v>
      </c>
      <c r="I451" s="21" t="s">
        <v>589</v>
      </c>
      <c r="J451" s="22" t="s">
        <v>161</v>
      </c>
      <c r="K451" s="22" t="s">
        <v>162</v>
      </c>
      <c r="L451" s="22" t="s">
        <v>217</v>
      </c>
      <c r="M451" s="22" t="s">
        <v>218</v>
      </c>
      <c r="N451" s="22" t="s">
        <v>219</v>
      </c>
      <c r="O451" s="23">
        <v>0</v>
      </c>
      <c r="P451" s="23">
        <v>134607917.34</v>
      </c>
      <c r="Q451" s="23">
        <v>0</v>
      </c>
      <c r="R451" s="23">
        <v>134607917.34</v>
      </c>
      <c r="S451" s="24" t="s">
        <v>1929</v>
      </c>
      <c r="T451" s="23">
        <v>0</v>
      </c>
      <c r="U451" s="22" t="s">
        <v>220</v>
      </c>
      <c r="V451" s="20" t="s">
        <v>1174</v>
      </c>
      <c r="W451" s="25">
        <f>IF(OR(LEFT(I451)="7",LEFT(I451,1)="8"),VALUE(RIGHT(I451,3)),VALUE(RIGHT(I451,4)))</f>
        <v>149</v>
      </c>
    </row>
    <row r="452" spans="1:23" ht="12.75" x14ac:dyDescent="0.25">
      <c r="T452" s="15">
        <f>SUM(T2:T451)</f>
        <v>901753833880.99951</v>
      </c>
    </row>
    <row r="453" spans="1:23" ht="12.75" x14ac:dyDescent="0.25"/>
    <row r="454" spans="1:23" ht="12.75" x14ac:dyDescent="0.25"/>
    <row r="455" spans="1:23" ht="12.75" x14ac:dyDescent="0.25"/>
    <row r="456" spans="1:23" ht="12.75" x14ac:dyDescent="0.25"/>
    <row r="457" spans="1:23" ht="12.75" x14ac:dyDescent="0.25"/>
    <row r="458" spans="1:23" ht="12.75" x14ac:dyDescent="0.25"/>
    <row r="459" spans="1:23" ht="12.75" x14ac:dyDescent="0.25"/>
    <row r="460" spans="1:23" ht="12.75" x14ac:dyDescent="0.25"/>
    <row r="461" spans="1:23" ht="12.75" x14ac:dyDescent="0.25"/>
    <row r="462" spans="1:23" ht="12.75" x14ac:dyDescent="0.25"/>
    <row r="463" spans="1:23" ht="12.75" x14ac:dyDescent="0.25"/>
    <row r="464" spans="1:23"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row r="1063" ht="12.75" x14ac:dyDescent="0.25"/>
    <row r="1064" ht="12.75" x14ac:dyDescent="0.25"/>
    <row r="1065" ht="12.75" x14ac:dyDescent="0.25"/>
    <row r="1066" ht="12.75" x14ac:dyDescent="0.25"/>
    <row r="1067" ht="12.75" x14ac:dyDescent="0.25"/>
  </sheetData>
  <mergeCells count="120">
    <mergeCell ref="B446:D446"/>
    <mergeCell ref="B447:D447"/>
    <mergeCell ref="B414:D414"/>
    <mergeCell ref="B417:D417"/>
    <mergeCell ref="B420:D420"/>
    <mergeCell ref="B421:D421"/>
    <mergeCell ref="B424:D424"/>
    <mergeCell ref="B438:D438"/>
    <mergeCell ref="B439:D439"/>
    <mergeCell ref="B440:D440"/>
    <mergeCell ref="B445:D445"/>
    <mergeCell ref="B436:D436"/>
    <mergeCell ref="B426:D426"/>
    <mergeCell ref="B428:D428"/>
    <mergeCell ref="B427:D427"/>
    <mergeCell ref="B435:D435"/>
    <mergeCell ref="B204:D204"/>
    <mergeCell ref="B140:D140"/>
    <mergeCell ref="B156:D156"/>
    <mergeCell ref="B237:D237"/>
    <mergeCell ref="B222:D222"/>
    <mergeCell ref="B223:D223"/>
    <mergeCell ref="B224:D224"/>
    <mergeCell ref="B119:D119"/>
    <mergeCell ref="B120:D120"/>
    <mergeCell ref="B124:D124"/>
    <mergeCell ref="B122:D122"/>
    <mergeCell ref="B131:D131"/>
    <mergeCell ref="B196:D196"/>
    <mergeCell ref="B179:D179"/>
    <mergeCell ref="B177:D177"/>
    <mergeCell ref="B178:D178"/>
    <mergeCell ref="B162:D162"/>
    <mergeCell ref="B206:D206"/>
    <mergeCell ref="B207:D207"/>
    <mergeCell ref="B133:D133"/>
    <mergeCell ref="B163:D163"/>
    <mergeCell ref="B175:D175"/>
    <mergeCell ref="B129:D129"/>
    <mergeCell ref="B132:D132"/>
    <mergeCell ref="P1:V1"/>
    <mergeCell ref="B5:D5"/>
    <mergeCell ref="B2:V2"/>
    <mergeCell ref="B3:V3"/>
    <mergeCell ref="B4:V4"/>
    <mergeCell ref="B109:D109"/>
    <mergeCell ref="B31:D31"/>
    <mergeCell ref="B92:D92"/>
    <mergeCell ref="B94:D94"/>
    <mergeCell ref="B108:D108"/>
    <mergeCell ref="B11:D11"/>
    <mergeCell ref="B6:D6"/>
    <mergeCell ref="B7:D7"/>
    <mergeCell ref="B13:D13"/>
    <mergeCell ref="B12:D12"/>
    <mergeCell ref="B19:D19"/>
    <mergeCell ref="B25:D25"/>
    <mergeCell ref="B26:D26"/>
    <mergeCell ref="B20:D20"/>
    <mergeCell ref="B21:D21"/>
    <mergeCell ref="B8:D8"/>
    <mergeCell ref="B9:D9"/>
    <mergeCell ref="B29:D29"/>
    <mergeCell ref="B139:D139"/>
    <mergeCell ref="B136:D136"/>
    <mergeCell ref="B138:D138"/>
    <mergeCell ref="B164:D164"/>
    <mergeCell ref="B201:D201"/>
    <mergeCell ref="B1:N1"/>
    <mergeCell ref="B117:D117"/>
    <mergeCell ref="B123:D123"/>
    <mergeCell ref="B128:D128"/>
    <mergeCell ref="B30:D30"/>
    <mergeCell ref="B152:D152"/>
    <mergeCell ref="B398:D398"/>
    <mergeCell ref="B392:D392"/>
    <mergeCell ref="B213:D213"/>
    <mergeCell ref="B233:D233"/>
    <mergeCell ref="B234:D234"/>
    <mergeCell ref="B211:D211"/>
    <mergeCell ref="B212:D212"/>
    <mergeCell ref="B229:D229"/>
    <mergeCell ref="B230:D230"/>
    <mergeCell ref="B219:D219"/>
    <mergeCell ref="B218:D218"/>
    <mergeCell ref="B245:D245"/>
    <mergeCell ref="B248:D248"/>
    <mergeCell ref="B236:D236"/>
    <mergeCell ref="B243:D243"/>
    <mergeCell ref="B256:D256"/>
    <mergeCell ref="B262:D262"/>
    <mergeCell ref="B261:D261"/>
    <mergeCell ref="B217:D217"/>
    <mergeCell ref="B238:D238"/>
    <mergeCell ref="B396:D396"/>
    <mergeCell ref="B397:D397"/>
    <mergeCell ref="B203:D203"/>
    <mergeCell ref="B174:D174"/>
    <mergeCell ref="B404:D404"/>
    <mergeCell ref="B405:D405"/>
    <mergeCell ref="B406:D406"/>
    <mergeCell ref="B263:D263"/>
    <mergeCell ref="B257:D257"/>
    <mergeCell ref="B249:D249"/>
    <mergeCell ref="B255:D255"/>
    <mergeCell ref="B252:D252"/>
    <mergeCell ref="B274:D274"/>
    <mergeCell ref="B276:D276"/>
    <mergeCell ref="B275:D275"/>
    <mergeCell ref="B253:D253"/>
    <mergeCell ref="B281:D281"/>
    <mergeCell ref="B355:D355"/>
    <mergeCell ref="B291:D291"/>
    <mergeCell ref="B290:D290"/>
    <mergeCell ref="B289:D289"/>
    <mergeCell ref="B400:D400"/>
    <mergeCell ref="B401:D401"/>
    <mergeCell ref="B402:D402"/>
    <mergeCell ref="B393:D393"/>
    <mergeCell ref="B394:D394"/>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8" manualBreakCount="8">
    <brk id="130" min="1" max="21" man="1"/>
    <brk id="221" min="1" max="21" man="1"/>
    <brk id="235" min="1" max="21" man="1"/>
    <brk id="242" min="1" max="21" man="1"/>
    <brk id="280" min="1" max="21" man="1"/>
    <brk id="288" min="1" max="21" man="1"/>
    <brk id="399" min="1" max="21" man="1"/>
    <brk id="444"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Usuario de Windows</cp:lastModifiedBy>
  <cp:lastPrinted>2019-07-29T18:17:33Z</cp:lastPrinted>
  <dcterms:created xsi:type="dcterms:W3CDTF">2006-10-23T15:09:39Z</dcterms:created>
  <dcterms:modified xsi:type="dcterms:W3CDTF">2019-07-29T23:39:47Z</dcterms:modified>
</cp:coreProperties>
</file>